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EFFF60FA-8089-47CE-8FF2-26046399A56D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_FilterDatabase" localSheetId="3" hidden="1">'11.06.2024'!$A$10:$F$15</definedName>
    <definedName name="_xlnm._FilterDatabase" localSheetId="4" hidden="1">'12.06.2024'!$A$10:$G$24</definedName>
    <definedName name="_xlnm.Print_Area" localSheetId="3">'11.06.2024'!$A$1:$G$274</definedName>
    <definedName name="_xlnm.Print_Area" localSheetId="4">'12.06.2024'!$A$1:$G$276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5" i="44" l="1"/>
  <c r="D273" i="33"/>
  <c r="C25" i="44" l="1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C102" i="44"/>
  <c r="C103" i="44"/>
  <c r="C104" i="44"/>
  <c r="C105" i="44"/>
  <c r="C106" i="44"/>
  <c r="C107" i="44"/>
  <c r="C108" i="44"/>
  <c r="C109" i="44"/>
  <c r="C110" i="44"/>
  <c r="C111" i="44"/>
  <c r="C112" i="44"/>
  <c r="C113" i="44"/>
  <c r="C114" i="44"/>
  <c r="C115" i="44"/>
  <c r="C116" i="44"/>
  <c r="C117" i="44"/>
  <c r="C118" i="44"/>
  <c r="C119" i="44"/>
  <c r="C120" i="44"/>
  <c r="C121" i="44"/>
  <c r="C122" i="44"/>
  <c r="C123" i="44"/>
  <c r="C124" i="44"/>
  <c r="C125" i="44"/>
  <c r="C126" i="44"/>
  <c r="C127" i="44"/>
  <c r="C128" i="44"/>
  <c r="C129" i="44"/>
  <c r="C130" i="44"/>
  <c r="C131" i="44"/>
  <c r="C132" i="44"/>
  <c r="C133" i="44"/>
  <c r="C134" i="44"/>
  <c r="C135" i="44"/>
  <c r="C136" i="44"/>
  <c r="C137" i="44"/>
  <c r="C138" i="44"/>
  <c r="C139" i="44"/>
  <c r="C140" i="44"/>
  <c r="C141" i="44"/>
  <c r="C142" i="44"/>
  <c r="C143" i="44"/>
  <c r="C144" i="44"/>
  <c r="C145" i="44"/>
  <c r="C146" i="44"/>
  <c r="C147" i="44"/>
  <c r="C148" i="44"/>
  <c r="C149" i="44"/>
  <c r="C150" i="44"/>
  <c r="C151" i="44"/>
  <c r="C152" i="44"/>
  <c r="C153" i="44"/>
  <c r="C154" i="44"/>
  <c r="C155" i="44"/>
  <c r="C156" i="44"/>
  <c r="C157" i="44"/>
  <c r="C158" i="44"/>
  <c r="C159" i="44"/>
  <c r="C160" i="44"/>
  <c r="C161" i="44"/>
  <c r="C162" i="44"/>
  <c r="C163" i="44"/>
  <c r="C164" i="44"/>
  <c r="C165" i="44"/>
  <c r="C166" i="44"/>
  <c r="C167" i="44"/>
  <c r="C168" i="44"/>
  <c r="C169" i="44"/>
  <c r="C170" i="44"/>
  <c r="C171" i="44"/>
  <c r="C172" i="44"/>
  <c r="C173" i="44"/>
  <c r="C174" i="44"/>
  <c r="C175" i="44"/>
  <c r="C176" i="44"/>
  <c r="C177" i="44"/>
  <c r="C178" i="44"/>
  <c r="C179" i="44"/>
  <c r="C180" i="44"/>
  <c r="C181" i="44"/>
  <c r="C182" i="44"/>
  <c r="C183" i="44"/>
  <c r="C184" i="44"/>
  <c r="C185" i="44"/>
  <c r="C186" i="44"/>
  <c r="C187" i="44"/>
  <c r="C188" i="44"/>
  <c r="C189" i="44"/>
  <c r="C190" i="44"/>
  <c r="C191" i="44"/>
  <c r="C192" i="44"/>
  <c r="C193" i="44"/>
  <c r="C194" i="44"/>
  <c r="C195" i="44"/>
  <c r="C196" i="44"/>
  <c r="C197" i="44"/>
  <c r="C198" i="44"/>
  <c r="C199" i="44"/>
  <c r="C200" i="44"/>
  <c r="C201" i="44"/>
  <c r="C202" i="44"/>
  <c r="C203" i="44"/>
  <c r="C204" i="44"/>
  <c r="C205" i="44"/>
  <c r="C206" i="44"/>
  <c r="C207" i="44"/>
  <c r="C208" i="44"/>
  <c r="C209" i="44"/>
  <c r="C210" i="44"/>
  <c r="C211" i="44"/>
  <c r="C212" i="44"/>
  <c r="C213" i="44"/>
  <c r="C214" i="44"/>
  <c r="C215" i="44"/>
  <c r="C216" i="44"/>
  <c r="C217" i="44"/>
  <c r="C218" i="44"/>
  <c r="C219" i="44"/>
  <c r="C220" i="44"/>
  <c r="C221" i="44"/>
  <c r="C222" i="44"/>
  <c r="C223" i="44"/>
  <c r="C224" i="44"/>
  <c r="C225" i="44"/>
  <c r="C226" i="44"/>
  <c r="C227" i="44"/>
  <c r="C228" i="44"/>
  <c r="C229" i="44"/>
  <c r="C230" i="44"/>
  <c r="C231" i="44"/>
  <c r="C232" i="44"/>
  <c r="C233" i="44"/>
  <c r="C234" i="44"/>
  <c r="C235" i="44"/>
  <c r="C236" i="44"/>
  <c r="C237" i="44"/>
  <c r="C238" i="44"/>
  <c r="C239" i="44"/>
  <c r="C240" i="44"/>
  <c r="C241" i="44"/>
  <c r="C242" i="44"/>
  <c r="C243" i="44"/>
  <c r="C244" i="44"/>
  <c r="C245" i="44"/>
  <c r="C246" i="44"/>
  <c r="C247" i="44"/>
  <c r="C248" i="44"/>
  <c r="C249" i="44"/>
  <c r="C250" i="44"/>
  <c r="C251" i="44"/>
  <c r="C252" i="44"/>
  <c r="C253" i="44"/>
  <c r="C254" i="44"/>
  <c r="C255" i="44"/>
  <c r="C256" i="44"/>
  <c r="C257" i="44"/>
  <c r="C258" i="44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C102" i="33"/>
  <c r="C103" i="33"/>
  <c r="C104" i="33"/>
  <c r="C105" i="33"/>
  <c r="C106" i="33"/>
  <c r="C107" i="33"/>
  <c r="C108" i="33"/>
  <c r="C109" i="33"/>
  <c r="C110" i="33"/>
  <c r="C111" i="33"/>
  <c r="C112" i="33"/>
  <c r="C113" i="33"/>
  <c r="C114" i="33"/>
  <c r="C115" i="33"/>
  <c r="C116" i="33"/>
  <c r="C117" i="33"/>
  <c r="C118" i="33"/>
  <c r="C119" i="33"/>
  <c r="C120" i="33"/>
  <c r="C121" i="33"/>
  <c r="C122" i="33"/>
  <c r="C123" i="33"/>
  <c r="C124" i="33"/>
  <c r="C125" i="33"/>
  <c r="C126" i="33"/>
  <c r="C127" i="33"/>
  <c r="C128" i="33"/>
  <c r="C129" i="33"/>
  <c r="C130" i="33"/>
  <c r="C131" i="33"/>
  <c r="C132" i="33"/>
  <c r="C133" i="33"/>
  <c r="C134" i="33"/>
  <c r="C135" i="33"/>
  <c r="C136" i="33"/>
  <c r="C137" i="33"/>
  <c r="C138" i="33"/>
  <c r="C139" i="33"/>
  <c r="C140" i="33"/>
  <c r="C141" i="33"/>
  <c r="C142" i="33"/>
  <c r="C143" i="33"/>
  <c r="C144" i="33"/>
  <c r="C145" i="33"/>
  <c r="C146" i="33"/>
  <c r="C147" i="33"/>
  <c r="C148" i="33"/>
  <c r="C149" i="33"/>
  <c r="C150" i="33"/>
  <c r="C151" i="33"/>
  <c r="C152" i="33"/>
  <c r="C153" i="33"/>
  <c r="C154" i="33"/>
  <c r="C155" i="33"/>
  <c r="C156" i="33"/>
  <c r="C157" i="33"/>
  <c r="C158" i="33"/>
  <c r="C159" i="33"/>
  <c r="C160" i="33"/>
  <c r="C161" i="33"/>
  <c r="C162" i="33"/>
  <c r="C163" i="33"/>
  <c r="C164" i="33"/>
  <c r="C165" i="33"/>
  <c r="C166" i="33"/>
  <c r="C167" i="33"/>
  <c r="C168" i="33"/>
  <c r="C169" i="33"/>
  <c r="C170" i="33"/>
  <c r="C171" i="33"/>
  <c r="C172" i="33"/>
  <c r="C173" i="33"/>
  <c r="C174" i="33"/>
  <c r="C175" i="33"/>
  <c r="C176" i="33"/>
  <c r="C177" i="33"/>
  <c r="C178" i="33"/>
  <c r="C179" i="33"/>
  <c r="C180" i="33"/>
  <c r="C181" i="33"/>
  <c r="C182" i="33"/>
  <c r="C183" i="33"/>
  <c r="C184" i="33"/>
  <c r="C185" i="33"/>
  <c r="C186" i="33"/>
  <c r="C187" i="33"/>
  <c r="C188" i="33"/>
  <c r="C189" i="33"/>
  <c r="C190" i="33"/>
  <c r="C191" i="33"/>
  <c r="C192" i="33"/>
  <c r="C193" i="33"/>
  <c r="C194" i="33"/>
  <c r="C195" i="33"/>
  <c r="C196" i="33"/>
  <c r="C197" i="33"/>
  <c r="C198" i="33"/>
  <c r="C199" i="33"/>
  <c r="C200" i="33"/>
  <c r="C201" i="33"/>
  <c r="C202" i="33"/>
  <c r="C203" i="33"/>
  <c r="C204" i="33"/>
  <c r="C205" i="33"/>
  <c r="C206" i="33"/>
  <c r="C207" i="33"/>
  <c r="C208" i="33"/>
  <c r="C209" i="33"/>
  <c r="C210" i="33"/>
  <c r="C211" i="33"/>
  <c r="C212" i="33"/>
  <c r="C213" i="33"/>
  <c r="C214" i="33"/>
  <c r="C215" i="33"/>
  <c r="C216" i="33"/>
  <c r="C217" i="33"/>
  <c r="C218" i="33"/>
  <c r="C219" i="33"/>
  <c r="C220" i="33"/>
  <c r="C221" i="33"/>
  <c r="C222" i="33"/>
  <c r="C223" i="33"/>
  <c r="C224" i="33"/>
  <c r="C225" i="33"/>
  <c r="C226" i="33"/>
  <c r="C227" i="33"/>
  <c r="C228" i="33"/>
  <c r="C229" i="33"/>
  <c r="C230" i="33"/>
  <c r="C231" i="33"/>
  <c r="C232" i="33"/>
  <c r="C233" i="33"/>
  <c r="C234" i="33"/>
  <c r="C235" i="33"/>
  <c r="C236" i="33"/>
  <c r="C237" i="33"/>
  <c r="C238" i="33"/>
  <c r="C239" i="33"/>
  <c r="C240" i="33"/>
  <c r="C241" i="33"/>
  <c r="C242" i="33"/>
  <c r="C243" i="33"/>
  <c r="C244" i="33"/>
  <c r="C245" i="33"/>
  <c r="C246" i="33"/>
  <c r="C247" i="33"/>
  <c r="C248" i="33"/>
  <c r="C249" i="33"/>
  <c r="C250" i="33"/>
  <c r="C251" i="33"/>
  <c r="C252" i="33"/>
  <c r="C253" i="33"/>
  <c r="C254" i="33"/>
  <c r="C255" i="33"/>
  <c r="C256" i="33"/>
  <c r="C257" i="33"/>
  <c r="C258" i="33"/>
  <c r="F275" i="44"/>
  <c r="E275" i="44"/>
  <c r="C273" i="44"/>
  <c r="C272" i="44"/>
  <c r="C271" i="44"/>
  <c r="C270" i="44"/>
  <c r="C269" i="44"/>
  <c r="C268" i="44"/>
  <c r="C267" i="44"/>
  <c r="C266" i="44"/>
  <c r="C265" i="44"/>
  <c r="C264" i="44"/>
  <c r="C263" i="44"/>
  <c r="C262" i="44"/>
  <c r="C261" i="44"/>
  <c r="C260" i="44"/>
  <c r="C259" i="44"/>
  <c r="C24" i="44"/>
  <c r="C23" i="44"/>
  <c r="C22" i="44"/>
  <c r="C21" i="44"/>
  <c r="C20" i="44"/>
  <c r="C19" i="44"/>
  <c r="C18" i="44"/>
  <c r="C17" i="44"/>
  <c r="C16" i="44"/>
  <c r="C15" i="44"/>
  <c r="C14" i="44"/>
  <c r="C13" i="44"/>
  <c r="C12" i="44"/>
  <c r="C11" i="44"/>
  <c r="E8" i="44"/>
  <c r="B8" i="44"/>
  <c r="E7" i="44"/>
  <c r="B7" i="44"/>
  <c r="B6" i="44"/>
  <c r="B5" i="44"/>
  <c r="B4" i="44"/>
  <c r="B3" i="44"/>
  <c r="E273" i="33"/>
  <c r="F273" i="33"/>
  <c r="C271" i="33"/>
  <c r="C270" i="33"/>
  <c r="C269" i="33"/>
  <c r="C268" i="33"/>
  <c r="C267" i="33"/>
  <c r="C266" i="33"/>
  <c r="C265" i="33"/>
  <c r="C264" i="33"/>
  <c r="C263" i="33"/>
  <c r="C262" i="33"/>
  <c r="C261" i="33"/>
  <c r="C260" i="33"/>
  <c r="C259" i="33"/>
  <c r="C82" i="33"/>
  <c r="C81" i="33"/>
  <c r="C80" i="33"/>
  <c r="C79" i="33"/>
  <c r="C78" i="33"/>
  <c r="C77" i="33"/>
  <c r="C76" i="33"/>
  <c r="C75" i="33"/>
  <c r="C74" i="33"/>
  <c r="C73" i="33"/>
  <c r="C72" i="33"/>
  <c r="C71" i="33"/>
  <c r="C70" i="33"/>
  <c r="C69" i="33"/>
  <c r="C68" i="33"/>
  <c r="C67" i="33"/>
  <c r="C66" i="33"/>
  <c r="C65" i="33"/>
  <c r="C64" i="33"/>
  <c r="C63" i="33"/>
  <c r="C62" i="33"/>
  <c r="C61" i="33"/>
  <c r="C60" i="33"/>
  <c r="C59" i="33"/>
  <c r="C58" i="33"/>
  <c r="C57" i="33"/>
  <c r="C56" i="33"/>
  <c r="C55" i="33"/>
  <c r="C54" i="33"/>
  <c r="C53" i="33"/>
  <c r="C52" i="33"/>
  <c r="C51" i="33"/>
  <c r="C50" i="33"/>
  <c r="C49" i="33"/>
  <c r="C48" i="33"/>
  <c r="C47" i="33"/>
  <c r="C4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<sst xmlns="http://schemas.openxmlformats.org/spreadsheetml/2006/main" count="263" uniqueCount="57">
  <si>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</si>
  <si>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</si>
  <si>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</si>
  <si>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</si>
  <si>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</si>
  <si>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</si>
  <si>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</si>
  <si>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</si>
  <si>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</si>
  <si>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</si>
  <si>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</si>
  <si>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</si>
  <si>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</si>
  <si>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</si>
  <si>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</si>
  <si>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</si>
  <si>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</si>
  <si>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</si>
  <si>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</si>
  <si>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</si>
  <si>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</si>
  <si>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</si>
  <si>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</si>
  <si>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</si>
  <si>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</si>
  <si>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</si>
  <si>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</si>
  <si>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</si>
  <si>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</si>
  <si>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</si>
  <si>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</si>
  <si>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</si>
  <si>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</si>
  <si>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</si>
  <si>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</si>
  <si>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</si>
  <si>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</si>
  <si>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</si>
  <si>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</si>
  <si>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</si>
  <si>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</si>
  <si>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</si>
  <si>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</si>
  <si>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</si>
  <si>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11.06.2024 and 12.06.2024</t>
  </si>
  <si>
    <t>Site 5a</t>
  </si>
  <si>
    <t>Bristol CC</t>
  </si>
  <si>
    <t>22.07.2024</t>
  </si>
  <si>
    <t>Alex Howe</t>
  </si>
  <si>
    <t>A1</t>
  </si>
  <si>
    <t>M1</t>
  </si>
  <si>
    <t>Robyn Short</t>
  </si>
  <si>
    <t>23.07.2024</t>
  </si>
  <si>
    <t>ID-0524-0183 Bristol City Council Mini-Comp Jun24 - Boarding and Alighting Site 5a</t>
  </si>
  <si>
    <t>A38 Bedminster Parade NB (bstgdja)</t>
  </si>
  <si>
    <t>Not Displayed</t>
  </si>
  <si>
    <t>Coach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</si>
</sst>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3" borderId="26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21" fontId="2" fillId="0" borderId="26" xfId="0" applyNumberFormat="1" applyFont="1" applyBorder="1" applyAlignment="1">
      <alignment horizontal="center" vertical="center"/>
    </xf>
    <xf numFmtId="21" fontId="2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0" fillId="4" borderId="0" xfId="0" applyFont="1" applyFill="1" applyAlignment="1">
      <alignment horizontal="left"/>
    </xf>
    <xf numFmtId="0" fontId="10" fillId="4" borderId="0" xfId="0" applyFont="1" applyFill="1" applyAlignment="1" applyProtection="1">
      <alignment horizontal="left"/>
      <protection locked="0"/>
    </xf>
    <xf numFmtId="0" fontId="10" fillId="4" borderId="0" xfId="0" applyFont="1" applyFill="1" applyProtection="1">
      <protection locked="0"/>
    </xf>
    <xf numFmtId="14" fontId="10" fillId="4" borderId="0" xfId="0" applyNumberFormat="1" applyFont="1" applyFill="1" applyAlignment="1" applyProtection="1">
      <alignment horizontal="left"/>
      <protection locked="0"/>
    </xf>
    <xf numFmtId="14" fontId="10" fillId="4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12" fillId="4" borderId="1" xfId="0" applyFont="1" applyFill="1" applyBorder="1"/>
    <xf numFmtId="0" fontId="13" fillId="4" borderId="2" xfId="0" applyFont="1" applyFill="1" applyBorder="1"/>
    <xf numFmtId="0" fontId="14" fillId="4" borderId="2" xfId="0" applyFont="1" applyFill="1" applyBorder="1"/>
    <xf numFmtId="0" fontId="14" fillId="4" borderId="3" xfId="0" applyFont="1" applyFill="1" applyBorder="1"/>
    <xf numFmtId="0" fontId="12" fillId="4" borderId="4" xfId="0" applyFont="1" applyFill="1" applyBorder="1"/>
    <xf numFmtId="0" fontId="13" fillId="4" borderId="0" xfId="0" applyFont="1" applyFill="1"/>
    <xf numFmtId="0" fontId="14" fillId="4" borderId="0" xfId="0" applyFont="1" applyFill="1"/>
    <xf numFmtId="0" fontId="14" fillId="4" borderId="5" xfId="0" applyFont="1" applyFill="1" applyBorder="1"/>
    <xf numFmtId="0" fontId="11" fillId="4" borderId="4" xfId="0" applyFont="1" applyFill="1" applyBorder="1"/>
    <xf numFmtId="14" fontId="10" fillId="4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4" borderId="0" xfId="0" applyFont="1" applyFill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4" borderId="23" xfId="0" applyFont="1" applyFill="1" applyBorder="1" applyAlignment="1">
      <alignment horizontal="left"/>
    </xf>
    <xf numFmtId="0" fontId="11" fillId="4" borderId="24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4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22" xfId="4" applyFont="1" applyBorder="1" applyAlignment="1" applyProtection="1">
      <alignment horizontal="center" vertical="center"/>
    </xf>
    <xf numFmtId="0" fontId="10" fillId="4" borderId="23" xfId="0" applyFont="1" applyFill="1" applyBorder="1" applyAlignment="1">
      <alignment horizontal="left"/>
    </xf>
    <xf numFmtId="0" fontId="10" fillId="4" borderId="24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21" fontId="3" fillId="2" borderId="30" xfId="0" applyNumberFormat="1" applyFont="1" applyFill="1" applyBorder="1" applyAlignment="1">
      <alignment horizontal="center" vertical="center"/>
    </xf>
    <xf numFmtId="21" fontId="3" fillId="2" borderId="31" xfId="0" applyNumberFormat="1" applyFont="1" applyFill="1" applyBorder="1" applyAlignment="1">
      <alignment horizontal="center" vertical="center"/>
    </xf>
    <xf numFmtId="21" fontId="3" fillId="2" borderId="32" xfId="0" applyNumberFormat="1" applyFont="1" applyFill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/>
    </xf>
    <xf numFmtId="21" fontId="3" fillId="2" borderId="33" xfId="0" applyNumberFormat="1" applyFont="1" applyFill="1" applyBorder="1" applyAlignment="1">
      <alignment horizontal="center" vertical="center"/>
    </xf>
    <xf numFmtId="21" fontId="3" fillId="2" borderId="34" xfId="0" applyNumberFormat="1" applyFont="1" applyFill="1" applyBorder="1" applyAlignment="1">
      <alignment horizontal="center" vertical="center"/>
    </xf>
    <xf numFmtId="21" fontId="2" fillId="0" borderId="21" xfId="0" applyNumberFormat="1" applyFont="1" applyFill="1" applyBorder="1" applyAlignment="1">
      <alignment horizontal="center" vertical="center"/>
    </xf>
    <xf numFmtId="21" fontId="2" fillId="0" borderId="26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6" xfId="0" applyFont="1" applyFill="1" applyBorder="1" applyAlignment="1" applyProtection="1">
      <alignment horizontal="center" vertical="center"/>
      <protection locked="0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12</xdr:row>
      <xdr:rowOff>11906</xdr:rowOff>
    </xdr:from>
    <xdr:to>
      <xdr:col>13</xdr:col>
      <xdr:colOff>0</xdr:colOff>
      <xdr:row>45</xdr:row>
      <xdr:rowOff>154781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1D751DB-FD78-B61C-8BEA-5E0C9484D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2440781"/>
          <a:ext cx="7703344" cy="5643563"/>
        </a:xfrm>
        <a:prstGeom prst="rect">
          <a:avLst/>
        </a:prstGeom>
      </xdr:spPr>
    </xdr:pic>
    <xdr:clientData/>
  </xdr:twoCellAnchor>
  <xdr:twoCellAnchor>
    <xdr:from>
      <xdr:col>5</xdr:col>
      <xdr:colOff>305579</xdr:colOff>
      <xdr:row>16</xdr:row>
      <xdr:rowOff>108620</xdr:rowOff>
    </xdr:from>
    <xdr:to>
      <xdr:col>7</xdr:col>
      <xdr:colOff>78934</xdr:colOff>
      <xdr:row>40</xdr:row>
      <xdr:rowOff>33516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D8E2FCF-30A6-C320-07AC-52868AEED8D0}"/>
            </a:ext>
          </a:extLst>
        </xdr:cNvPr>
        <xdr:cNvSpPr/>
      </xdr:nvSpPr>
      <xdr:spPr>
        <a:xfrm rot="2167667">
          <a:off x="2877329" y="3204245"/>
          <a:ext cx="1059230" cy="3925396"/>
        </a:xfrm>
        <a:custGeom>
          <a:avLst/>
          <a:gdLst>
            <a:gd name="connsiteX0" fmla="*/ 0 w 244992"/>
            <a:gd name="connsiteY0" fmla="*/ 0 h 2756834"/>
            <a:gd name="connsiteX1" fmla="*/ 244992 w 244992"/>
            <a:gd name="connsiteY1" fmla="*/ 0 h 2756834"/>
            <a:gd name="connsiteX2" fmla="*/ 244992 w 244992"/>
            <a:gd name="connsiteY2" fmla="*/ 2756834 h 2756834"/>
            <a:gd name="connsiteX3" fmla="*/ 0 w 244992"/>
            <a:gd name="connsiteY3" fmla="*/ 2756834 h 2756834"/>
            <a:gd name="connsiteX4" fmla="*/ 0 w 244992"/>
            <a:gd name="connsiteY4" fmla="*/ 0 h 2756834"/>
            <a:gd name="connsiteX0" fmla="*/ 0 w 273100"/>
            <a:gd name="connsiteY0" fmla="*/ 0 h 2836193"/>
            <a:gd name="connsiteX1" fmla="*/ 273100 w 273100"/>
            <a:gd name="connsiteY1" fmla="*/ 79359 h 2836193"/>
            <a:gd name="connsiteX2" fmla="*/ 273100 w 273100"/>
            <a:gd name="connsiteY2" fmla="*/ 2836193 h 2836193"/>
            <a:gd name="connsiteX3" fmla="*/ 28108 w 273100"/>
            <a:gd name="connsiteY3" fmla="*/ 2836193 h 2836193"/>
            <a:gd name="connsiteX4" fmla="*/ 0 w 273100"/>
            <a:gd name="connsiteY4" fmla="*/ 0 h 2836193"/>
            <a:gd name="connsiteX0" fmla="*/ 0 w 304744"/>
            <a:gd name="connsiteY0" fmla="*/ 0 h 2836193"/>
            <a:gd name="connsiteX1" fmla="*/ 273100 w 304744"/>
            <a:gd name="connsiteY1" fmla="*/ 79359 h 2836193"/>
            <a:gd name="connsiteX2" fmla="*/ 304744 w 304744"/>
            <a:gd name="connsiteY2" fmla="*/ 2819626 h 2836193"/>
            <a:gd name="connsiteX3" fmla="*/ 28108 w 304744"/>
            <a:gd name="connsiteY3" fmla="*/ 2836193 h 2836193"/>
            <a:gd name="connsiteX4" fmla="*/ 0 w 304744"/>
            <a:gd name="connsiteY4" fmla="*/ 0 h 2836193"/>
            <a:gd name="connsiteX0" fmla="*/ 0 w 324904"/>
            <a:gd name="connsiteY0" fmla="*/ 0 h 3800077"/>
            <a:gd name="connsiteX1" fmla="*/ 273100 w 324904"/>
            <a:gd name="connsiteY1" fmla="*/ 79359 h 3800077"/>
            <a:gd name="connsiteX2" fmla="*/ 324904 w 324904"/>
            <a:gd name="connsiteY2" fmla="*/ 3800077 h 3800077"/>
            <a:gd name="connsiteX3" fmla="*/ 28108 w 324904"/>
            <a:gd name="connsiteY3" fmla="*/ 2836193 h 3800077"/>
            <a:gd name="connsiteX4" fmla="*/ 0 w 324904"/>
            <a:gd name="connsiteY4" fmla="*/ 0 h 3800077"/>
            <a:gd name="connsiteX0" fmla="*/ 0 w 324904"/>
            <a:gd name="connsiteY0" fmla="*/ 0 h 3800077"/>
            <a:gd name="connsiteX1" fmla="*/ 273100 w 324904"/>
            <a:gd name="connsiteY1" fmla="*/ 79359 h 3800077"/>
            <a:gd name="connsiteX2" fmla="*/ 324904 w 324904"/>
            <a:gd name="connsiteY2" fmla="*/ 3800077 h 3800077"/>
            <a:gd name="connsiteX3" fmla="*/ 28579 w 324904"/>
            <a:gd name="connsiteY3" fmla="*/ 3759216 h 3800077"/>
            <a:gd name="connsiteX4" fmla="*/ 0 w 324904"/>
            <a:gd name="connsiteY4" fmla="*/ 0 h 3800077"/>
            <a:gd name="connsiteX0" fmla="*/ 0 w 324904"/>
            <a:gd name="connsiteY0" fmla="*/ 0 h 3802084"/>
            <a:gd name="connsiteX1" fmla="*/ 273100 w 324904"/>
            <a:gd name="connsiteY1" fmla="*/ 79359 h 3802084"/>
            <a:gd name="connsiteX2" fmla="*/ 324904 w 324904"/>
            <a:gd name="connsiteY2" fmla="*/ 3800077 h 3802084"/>
            <a:gd name="connsiteX3" fmla="*/ 4657 w 324904"/>
            <a:gd name="connsiteY3" fmla="*/ 3802084 h 3802084"/>
            <a:gd name="connsiteX4" fmla="*/ 0 w 324904"/>
            <a:gd name="connsiteY4" fmla="*/ 0 h 3802084"/>
            <a:gd name="connsiteX0" fmla="*/ 0 w 358475"/>
            <a:gd name="connsiteY0" fmla="*/ 318575 h 3722725"/>
            <a:gd name="connsiteX1" fmla="*/ 306671 w 358475"/>
            <a:gd name="connsiteY1" fmla="*/ 0 h 3722725"/>
            <a:gd name="connsiteX2" fmla="*/ 358475 w 358475"/>
            <a:gd name="connsiteY2" fmla="*/ 3720718 h 3722725"/>
            <a:gd name="connsiteX3" fmla="*/ 38228 w 358475"/>
            <a:gd name="connsiteY3" fmla="*/ 3722725 h 3722725"/>
            <a:gd name="connsiteX4" fmla="*/ 0 w 358475"/>
            <a:gd name="connsiteY4" fmla="*/ 318575 h 3722725"/>
            <a:gd name="connsiteX0" fmla="*/ 0 w 362574"/>
            <a:gd name="connsiteY0" fmla="*/ 69124 h 3473274"/>
            <a:gd name="connsiteX1" fmla="*/ 362574 w 362574"/>
            <a:gd name="connsiteY1" fmla="*/ 0 h 3473274"/>
            <a:gd name="connsiteX2" fmla="*/ 358475 w 362574"/>
            <a:gd name="connsiteY2" fmla="*/ 3471267 h 3473274"/>
            <a:gd name="connsiteX3" fmla="*/ 38228 w 362574"/>
            <a:gd name="connsiteY3" fmla="*/ 3473274 h 3473274"/>
            <a:gd name="connsiteX4" fmla="*/ 0 w 362574"/>
            <a:gd name="connsiteY4" fmla="*/ 69124 h 3473274"/>
            <a:gd name="connsiteX0" fmla="*/ 0 w 353253"/>
            <a:gd name="connsiteY0" fmla="*/ 34643 h 3473274"/>
            <a:gd name="connsiteX1" fmla="*/ 353253 w 353253"/>
            <a:gd name="connsiteY1" fmla="*/ 0 h 3473274"/>
            <a:gd name="connsiteX2" fmla="*/ 349154 w 353253"/>
            <a:gd name="connsiteY2" fmla="*/ 3471267 h 3473274"/>
            <a:gd name="connsiteX3" fmla="*/ 28907 w 353253"/>
            <a:gd name="connsiteY3" fmla="*/ 3473274 h 3473274"/>
            <a:gd name="connsiteX4" fmla="*/ 0 w 353253"/>
            <a:gd name="connsiteY4" fmla="*/ 34643 h 3473274"/>
            <a:gd name="connsiteX0" fmla="*/ 0 w 353253"/>
            <a:gd name="connsiteY0" fmla="*/ 34643 h 4476238"/>
            <a:gd name="connsiteX1" fmla="*/ 353253 w 353253"/>
            <a:gd name="connsiteY1" fmla="*/ 0 h 4476238"/>
            <a:gd name="connsiteX2" fmla="*/ 349154 w 353253"/>
            <a:gd name="connsiteY2" fmla="*/ 3471267 h 4476238"/>
            <a:gd name="connsiteX3" fmla="*/ 135407 w 353253"/>
            <a:gd name="connsiteY3" fmla="*/ 4476238 h 4476238"/>
            <a:gd name="connsiteX4" fmla="*/ 0 w 353253"/>
            <a:gd name="connsiteY4" fmla="*/ 34643 h 4476238"/>
            <a:gd name="connsiteX0" fmla="*/ 0 w 485801"/>
            <a:gd name="connsiteY0" fmla="*/ 34643 h 4476238"/>
            <a:gd name="connsiteX1" fmla="*/ 353253 w 485801"/>
            <a:gd name="connsiteY1" fmla="*/ 0 h 4476238"/>
            <a:gd name="connsiteX2" fmla="*/ 485791 w 485801"/>
            <a:gd name="connsiteY2" fmla="*/ 4403144 h 4476238"/>
            <a:gd name="connsiteX3" fmla="*/ 135407 w 485801"/>
            <a:gd name="connsiteY3" fmla="*/ 4476238 h 4476238"/>
            <a:gd name="connsiteX4" fmla="*/ 0 w 485801"/>
            <a:gd name="connsiteY4" fmla="*/ 34643 h 4476238"/>
            <a:gd name="connsiteX0" fmla="*/ 0 w 485806"/>
            <a:gd name="connsiteY0" fmla="*/ 21227 h 4462822"/>
            <a:gd name="connsiteX1" fmla="*/ 399228 w 485806"/>
            <a:gd name="connsiteY1" fmla="*/ 0 h 4462822"/>
            <a:gd name="connsiteX2" fmla="*/ 485791 w 485806"/>
            <a:gd name="connsiteY2" fmla="*/ 4389728 h 4462822"/>
            <a:gd name="connsiteX3" fmla="*/ 135407 w 485806"/>
            <a:gd name="connsiteY3" fmla="*/ 4462822 h 4462822"/>
            <a:gd name="connsiteX4" fmla="*/ 0 w 485806"/>
            <a:gd name="connsiteY4" fmla="*/ 21227 h 4462822"/>
            <a:gd name="connsiteX0" fmla="*/ 0 w 503510"/>
            <a:gd name="connsiteY0" fmla="*/ 21227 h 4462822"/>
            <a:gd name="connsiteX1" fmla="*/ 399228 w 503510"/>
            <a:gd name="connsiteY1" fmla="*/ 0 h 4462822"/>
            <a:gd name="connsiteX2" fmla="*/ 503498 w 503510"/>
            <a:gd name="connsiteY2" fmla="*/ 4368268 h 4462822"/>
            <a:gd name="connsiteX3" fmla="*/ 135407 w 503510"/>
            <a:gd name="connsiteY3" fmla="*/ 4462822 h 4462822"/>
            <a:gd name="connsiteX4" fmla="*/ 0 w 503510"/>
            <a:gd name="connsiteY4" fmla="*/ 21227 h 4462822"/>
            <a:gd name="connsiteX0" fmla="*/ 0 w 475699"/>
            <a:gd name="connsiteY0" fmla="*/ 21227 h 4462822"/>
            <a:gd name="connsiteX1" fmla="*/ 399228 w 475699"/>
            <a:gd name="connsiteY1" fmla="*/ 0 h 4462822"/>
            <a:gd name="connsiteX2" fmla="*/ 475682 w 475699"/>
            <a:gd name="connsiteY2" fmla="*/ 4079867 h 4462822"/>
            <a:gd name="connsiteX3" fmla="*/ 135407 w 475699"/>
            <a:gd name="connsiteY3" fmla="*/ 4462822 h 4462822"/>
            <a:gd name="connsiteX4" fmla="*/ 0 w 475699"/>
            <a:gd name="connsiteY4" fmla="*/ 21227 h 4462822"/>
            <a:gd name="connsiteX0" fmla="*/ 0 w 475699"/>
            <a:gd name="connsiteY0" fmla="*/ 21227 h 4079872"/>
            <a:gd name="connsiteX1" fmla="*/ 399228 w 475699"/>
            <a:gd name="connsiteY1" fmla="*/ 0 h 4079872"/>
            <a:gd name="connsiteX2" fmla="*/ 475682 w 475699"/>
            <a:gd name="connsiteY2" fmla="*/ 4079867 h 4079872"/>
            <a:gd name="connsiteX3" fmla="*/ 95492 w 475699"/>
            <a:gd name="connsiteY3" fmla="*/ 4015987 h 4079872"/>
            <a:gd name="connsiteX4" fmla="*/ 0 w 475699"/>
            <a:gd name="connsiteY4" fmla="*/ 21227 h 4079872"/>
            <a:gd name="connsiteX0" fmla="*/ 0 w 475708"/>
            <a:gd name="connsiteY0" fmla="*/ 0 h 4058645"/>
            <a:gd name="connsiteX1" fmla="*/ 426016 w 475708"/>
            <a:gd name="connsiteY1" fmla="*/ 63966 h 4058645"/>
            <a:gd name="connsiteX2" fmla="*/ 475682 w 475708"/>
            <a:gd name="connsiteY2" fmla="*/ 4058640 h 4058645"/>
            <a:gd name="connsiteX3" fmla="*/ 95492 w 475708"/>
            <a:gd name="connsiteY3" fmla="*/ 3994760 h 4058645"/>
            <a:gd name="connsiteX4" fmla="*/ 0 w 475708"/>
            <a:gd name="connsiteY4" fmla="*/ 0 h 4058645"/>
            <a:gd name="connsiteX0" fmla="*/ 0 w 408267"/>
            <a:gd name="connsiteY0" fmla="*/ 0 h 4124071"/>
            <a:gd name="connsiteX1" fmla="*/ 358575 w 408267"/>
            <a:gd name="connsiteY1" fmla="*/ 129392 h 4124071"/>
            <a:gd name="connsiteX2" fmla="*/ 408241 w 408267"/>
            <a:gd name="connsiteY2" fmla="*/ 4124066 h 4124071"/>
            <a:gd name="connsiteX3" fmla="*/ 28051 w 408267"/>
            <a:gd name="connsiteY3" fmla="*/ 4060186 h 4124071"/>
            <a:gd name="connsiteX4" fmla="*/ 0 w 408267"/>
            <a:gd name="connsiteY4" fmla="*/ 0 h 4124071"/>
            <a:gd name="connsiteX0" fmla="*/ 0 w 411888"/>
            <a:gd name="connsiteY0" fmla="*/ 1 h 4095601"/>
            <a:gd name="connsiteX1" fmla="*/ 362196 w 411888"/>
            <a:gd name="connsiteY1" fmla="*/ 100922 h 4095601"/>
            <a:gd name="connsiteX2" fmla="*/ 411862 w 411888"/>
            <a:gd name="connsiteY2" fmla="*/ 4095596 h 4095601"/>
            <a:gd name="connsiteX3" fmla="*/ 31672 w 411888"/>
            <a:gd name="connsiteY3" fmla="*/ 4031716 h 4095601"/>
            <a:gd name="connsiteX4" fmla="*/ 0 w 411888"/>
            <a:gd name="connsiteY4" fmla="*/ 1 h 4095601"/>
            <a:gd name="connsiteX0" fmla="*/ 110194 w 522082"/>
            <a:gd name="connsiteY0" fmla="*/ 0 h 4095595"/>
            <a:gd name="connsiteX1" fmla="*/ 472390 w 522082"/>
            <a:gd name="connsiteY1" fmla="*/ 100921 h 4095595"/>
            <a:gd name="connsiteX2" fmla="*/ 522056 w 522082"/>
            <a:gd name="connsiteY2" fmla="*/ 4095595 h 4095595"/>
            <a:gd name="connsiteX3" fmla="*/ 15 w 522082"/>
            <a:gd name="connsiteY3" fmla="*/ 3268869 h 4095595"/>
            <a:gd name="connsiteX4" fmla="*/ 110194 w 522082"/>
            <a:gd name="connsiteY4" fmla="*/ 0 h 4095595"/>
            <a:gd name="connsiteX0" fmla="*/ 110194 w 472390"/>
            <a:gd name="connsiteY0" fmla="*/ 0 h 3346998"/>
            <a:gd name="connsiteX1" fmla="*/ 472390 w 472390"/>
            <a:gd name="connsiteY1" fmla="*/ 100921 h 3346998"/>
            <a:gd name="connsiteX2" fmla="*/ 317461 w 472390"/>
            <a:gd name="connsiteY2" fmla="*/ 3346994 h 3346998"/>
            <a:gd name="connsiteX3" fmla="*/ 15 w 472390"/>
            <a:gd name="connsiteY3" fmla="*/ 3268869 h 3346998"/>
            <a:gd name="connsiteX4" fmla="*/ 110194 w 472390"/>
            <a:gd name="connsiteY4" fmla="*/ 0 h 3346998"/>
            <a:gd name="connsiteX0" fmla="*/ 110194 w 409653"/>
            <a:gd name="connsiteY0" fmla="*/ 0 h 3346998"/>
            <a:gd name="connsiteX1" fmla="*/ 409653 w 409653"/>
            <a:gd name="connsiteY1" fmla="*/ 68827 h 3346998"/>
            <a:gd name="connsiteX2" fmla="*/ 317461 w 409653"/>
            <a:gd name="connsiteY2" fmla="*/ 3346994 h 3346998"/>
            <a:gd name="connsiteX3" fmla="*/ 15 w 409653"/>
            <a:gd name="connsiteY3" fmla="*/ 3268869 h 3346998"/>
            <a:gd name="connsiteX4" fmla="*/ 110194 w 409653"/>
            <a:gd name="connsiteY4" fmla="*/ 0 h 3346998"/>
            <a:gd name="connsiteX0" fmla="*/ 110194 w 693633"/>
            <a:gd name="connsiteY0" fmla="*/ 0 h 3346998"/>
            <a:gd name="connsiteX1" fmla="*/ 693633 w 693633"/>
            <a:gd name="connsiteY1" fmla="*/ 111663 h 3346998"/>
            <a:gd name="connsiteX2" fmla="*/ 317461 w 693633"/>
            <a:gd name="connsiteY2" fmla="*/ 3346994 h 3346998"/>
            <a:gd name="connsiteX3" fmla="*/ 15 w 693633"/>
            <a:gd name="connsiteY3" fmla="*/ 3268869 h 3346998"/>
            <a:gd name="connsiteX4" fmla="*/ 110194 w 693633"/>
            <a:gd name="connsiteY4" fmla="*/ 0 h 3346998"/>
            <a:gd name="connsiteX0" fmla="*/ 364486 w 693623"/>
            <a:gd name="connsiteY0" fmla="*/ 0 h 3514477"/>
            <a:gd name="connsiteX1" fmla="*/ 693623 w 693623"/>
            <a:gd name="connsiteY1" fmla="*/ 279142 h 3514477"/>
            <a:gd name="connsiteX2" fmla="*/ 317451 w 693623"/>
            <a:gd name="connsiteY2" fmla="*/ 3514473 h 3514477"/>
            <a:gd name="connsiteX3" fmla="*/ 5 w 693623"/>
            <a:gd name="connsiteY3" fmla="*/ 3436348 h 3514477"/>
            <a:gd name="connsiteX4" fmla="*/ 364486 w 693623"/>
            <a:gd name="connsiteY4" fmla="*/ 0 h 3514477"/>
            <a:gd name="connsiteX0" fmla="*/ 572306 w 901443"/>
            <a:gd name="connsiteY0" fmla="*/ 0 h 3514473"/>
            <a:gd name="connsiteX1" fmla="*/ 901443 w 901443"/>
            <a:gd name="connsiteY1" fmla="*/ 279142 h 3514473"/>
            <a:gd name="connsiteX2" fmla="*/ 525271 w 901443"/>
            <a:gd name="connsiteY2" fmla="*/ 3514473 h 3514473"/>
            <a:gd name="connsiteX3" fmla="*/ 3 w 901443"/>
            <a:gd name="connsiteY3" fmla="*/ 2288514 h 3514473"/>
            <a:gd name="connsiteX4" fmla="*/ 572306 w 901443"/>
            <a:gd name="connsiteY4" fmla="*/ 0 h 3514473"/>
            <a:gd name="connsiteX0" fmla="*/ 572303 w 901440"/>
            <a:gd name="connsiteY0" fmla="*/ 0 h 3514473"/>
            <a:gd name="connsiteX1" fmla="*/ 901440 w 901440"/>
            <a:gd name="connsiteY1" fmla="*/ 279142 h 3514473"/>
            <a:gd name="connsiteX2" fmla="*/ 525268 w 901440"/>
            <a:gd name="connsiteY2" fmla="*/ 3514473 h 3514473"/>
            <a:gd name="connsiteX3" fmla="*/ 0 w 901440"/>
            <a:gd name="connsiteY3" fmla="*/ 2288514 h 3514473"/>
            <a:gd name="connsiteX4" fmla="*/ 572303 w 901440"/>
            <a:gd name="connsiteY4" fmla="*/ 0 h 3514473"/>
            <a:gd name="connsiteX0" fmla="*/ 572303 w 901440"/>
            <a:gd name="connsiteY0" fmla="*/ 0 h 3514473"/>
            <a:gd name="connsiteX1" fmla="*/ 901440 w 901440"/>
            <a:gd name="connsiteY1" fmla="*/ 279142 h 3514473"/>
            <a:gd name="connsiteX2" fmla="*/ 525268 w 901440"/>
            <a:gd name="connsiteY2" fmla="*/ 3514473 h 3514473"/>
            <a:gd name="connsiteX3" fmla="*/ 0 w 901440"/>
            <a:gd name="connsiteY3" fmla="*/ 2288514 h 3514473"/>
            <a:gd name="connsiteX4" fmla="*/ 572303 w 901440"/>
            <a:gd name="connsiteY4" fmla="*/ 0 h 3514473"/>
            <a:gd name="connsiteX0" fmla="*/ 602035 w 931172"/>
            <a:gd name="connsiteY0" fmla="*/ 0 h 3514473"/>
            <a:gd name="connsiteX1" fmla="*/ 931172 w 931172"/>
            <a:gd name="connsiteY1" fmla="*/ 279142 h 3514473"/>
            <a:gd name="connsiteX2" fmla="*/ 555000 w 931172"/>
            <a:gd name="connsiteY2" fmla="*/ 3514473 h 3514473"/>
            <a:gd name="connsiteX3" fmla="*/ 0 w 931172"/>
            <a:gd name="connsiteY3" fmla="*/ 2356235 h 3514473"/>
            <a:gd name="connsiteX4" fmla="*/ 602035 w 931172"/>
            <a:gd name="connsiteY4" fmla="*/ 0 h 3514473"/>
            <a:gd name="connsiteX0" fmla="*/ 602035 w 931172"/>
            <a:gd name="connsiteY0" fmla="*/ 0 h 2605481"/>
            <a:gd name="connsiteX1" fmla="*/ 931172 w 931172"/>
            <a:gd name="connsiteY1" fmla="*/ 279142 h 2605481"/>
            <a:gd name="connsiteX2" fmla="*/ 423084 w 931172"/>
            <a:gd name="connsiteY2" fmla="*/ 2605481 h 2605481"/>
            <a:gd name="connsiteX3" fmla="*/ 0 w 931172"/>
            <a:gd name="connsiteY3" fmla="*/ 2356235 h 2605481"/>
            <a:gd name="connsiteX4" fmla="*/ 602035 w 931172"/>
            <a:gd name="connsiteY4" fmla="*/ 0 h 2605481"/>
            <a:gd name="connsiteX0" fmla="*/ 602035 w 931172"/>
            <a:gd name="connsiteY0" fmla="*/ 0 h 2605482"/>
            <a:gd name="connsiteX1" fmla="*/ 931172 w 931172"/>
            <a:gd name="connsiteY1" fmla="*/ 279142 h 2605482"/>
            <a:gd name="connsiteX2" fmla="*/ 423084 w 931172"/>
            <a:gd name="connsiteY2" fmla="*/ 2605481 h 2605482"/>
            <a:gd name="connsiteX3" fmla="*/ 0 w 931172"/>
            <a:gd name="connsiteY3" fmla="*/ 2356235 h 2605482"/>
            <a:gd name="connsiteX4" fmla="*/ 602035 w 931172"/>
            <a:gd name="connsiteY4" fmla="*/ 0 h 2605482"/>
            <a:gd name="connsiteX0" fmla="*/ 602035 w 931172"/>
            <a:gd name="connsiteY0" fmla="*/ 0 h 2605482"/>
            <a:gd name="connsiteX1" fmla="*/ 931172 w 931172"/>
            <a:gd name="connsiteY1" fmla="*/ 279142 h 2605482"/>
            <a:gd name="connsiteX2" fmla="*/ 423084 w 931172"/>
            <a:gd name="connsiteY2" fmla="*/ 2605481 h 2605482"/>
            <a:gd name="connsiteX3" fmla="*/ 0 w 931172"/>
            <a:gd name="connsiteY3" fmla="*/ 2356235 h 2605482"/>
            <a:gd name="connsiteX4" fmla="*/ 602035 w 931172"/>
            <a:gd name="connsiteY4" fmla="*/ 0 h 2605482"/>
            <a:gd name="connsiteX0" fmla="*/ 602035 w 931172"/>
            <a:gd name="connsiteY0" fmla="*/ 0 h 2591220"/>
            <a:gd name="connsiteX1" fmla="*/ 931172 w 931172"/>
            <a:gd name="connsiteY1" fmla="*/ 279142 h 2591220"/>
            <a:gd name="connsiteX2" fmla="*/ 399972 w 931172"/>
            <a:gd name="connsiteY2" fmla="*/ 2591219 h 2591220"/>
            <a:gd name="connsiteX3" fmla="*/ 0 w 931172"/>
            <a:gd name="connsiteY3" fmla="*/ 2356235 h 2591220"/>
            <a:gd name="connsiteX4" fmla="*/ 602035 w 931172"/>
            <a:gd name="connsiteY4" fmla="*/ 0 h 2591220"/>
            <a:gd name="connsiteX0" fmla="*/ 602035 w 974100"/>
            <a:gd name="connsiteY0" fmla="*/ 0 h 2591220"/>
            <a:gd name="connsiteX1" fmla="*/ 974100 w 974100"/>
            <a:gd name="connsiteY1" fmla="*/ 279151 h 2591220"/>
            <a:gd name="connsiteX2" fmla="*/ 399972 w 974100"/>
            <a:gd name="connsiteY2" fmla="*/ 2591219 h 2591220"/>
            <a:gd name="connsiteX3" fmla="*/ 0 w 974100"/>
            <a:gd name="connsiteY3" fmla="*/ 2356235 h 2591220"/>
            <a:gd name="connsiteX4" fmla="*/ 602035 w 974100"/>
            <a:gd name="connsiteY4" fmla="*/ 0 h 2591220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509576 w 974100"/>
            <a:gd name="connsiteY0" fmla="*/ 0 h 2601934"/>
            <a:gd name="connsiteX1" fmla="*/ 974100 w 974100"/>
            <a:gd name="connsiteY1" fmla="*/ 289865 h 2601934"/>
            <a:gd name="connsiteX2" fmla="*/ 399972 w 974100"/>
            <a:gd name="connsiteY2" fmla="*/ 2601933 h 2601934"/>
            <a:gd name="connsiteX3" fmla="*/ 0 w 974100"/>
            <a:gd name="connsiteY3" fmla="*/ 2366949 h 2601934"/>
            <a:gd name="connsiteX4" fmla="*/ 509576 w 974100"/>
            <a:gd name="connsiteY4" fmla="*/ 0 h 2601934"/>
            <a:gd name="connsiteX0" fmla="*/ 509576 w 974100"/>
            <a:gd name="connsiteY0" fmla="*/ 0 h 2680405"/>
            <a:gd name="connsiteX1" fmla="*/ 974100 w 974100"/>
            <a:gd name="connsiteY1" fmla="*/ 289865 h 2680405"/>
            <a:gd name="connsiteX2" fmla="*/ 634413 w 974100"/>
            <a:gd name="connsiteY2" fmla="*/ 2680404 h 2680405"/>
            <a:gd name="connsiteX3" fmla="*/ 0 w 974100"/>
            <a:gd name="connsiteY3" fmla="*/ 2366949 h 2680405"/>
            <a:gd name="connsiteX4" fmla="*/ 509576 w 974100"/>
            <a:gd name="connsiteY4" fmla="*/ 0 h 2680405"/>
            <a:gd name="connsiteX0" fmla="*/ 298265 w 762789"/>
            <a:gd name="connsiteY0" fmla="*/ 0 h 2680406"/>
            <a:gd name="connsiteX1" fmla="*/ 762789 w 762789"/>
            <a:gd name="connsiteY1" fmla="*/ 289865 h 2680406"/>
            <a:gd name="connsiteX2" fmla="*/ 423102 w 762789"/>
            <a:gd name="connsiteY2" fmla="*/ 2680404 h 2680406"/>
            <a:gd name="connsiteX3" fmla="*/ 0 w 762789"/>
            <a:gd name="connsiteY3" fmla="*/ 2523837 h 2680406"/>
            <a:gd name="connsiteX4" fmla="*/ 298265 w 762789"/>
            <a:gd name="connsiteY4" fmla="*/ 0 h 2680406"/>
            <a:gd name="connsiteX0" fmla="*/ 298265 w 762789"/>
            <a:gd name="connsiteY0" fmla="*/ 0 h 2680406"/>
            <a:gd name="connsiteX1" fmla="*/ 762789 w 762789"/>
            <a:gd name="connsiteY1" fmla="*/ 289865 h 2680406"/>
            <a:gd name="connsiteX2" fmla="*/ 423102 w 762789"/>
            <a:gd name="connsiteY2" fmla="*/ 2680404 h 2680406"/>
            <a:gd name="connsiteX3" fmla="*/ 0 w 762789"/>
            <a:gd name="connsiteY3" fmla="*/ 2523837 h 2680406"/>
            <a:gd name="connsiteX4" fmla="*/ 298265 w 762789"/>
            <a:gd name="connsiteY4" fmla="*/ 0 h 2680406"/>
            <a:gd name="connsiteX0" fmla="*/ 298265 w 762789"/>
            <a:gd name="connsiteY0" fmla="*/ 0 h 2680406"/>
            <a:gd name="connsiteX1" fmla="*/ 762789 w 762789"/>
            <a:gd name="connsiteY1" fmla="*/ 289865 h 2680406"/>
            <a:gd name="connsiteX2" fmla="*/ 423102 w 762789"/>
            <a:gd name="connsiteY2" fmla="*/ 2680404 h 2680406"/>
            <a:gd name="connsiteX3" fmla="*/ 0 w 762789"/>
            <a:gd name="connsiteY3" fmla="*/ 2523837 h 2680406"/>
            <a:gd name="connsiteX4" fmla="*/ 298265 w 762789"/>
            <a:gd name="connsiteY4" fmla="*/ 0 h 2680406"/>
            <a:gd name="connsiteX0" fmla="*/ 228900 w 762789"/>
            <a:gd name="connsiteY0" fmla="*/ 1 h 2584179"/>
            <a:gd name="connsiteX1" fmla="*/ 762789 w 762789"/>
            <a:gd name="connsiteY1" fmla="*/ 193638 h 2584179"/>
            <a:gd name="connsiteX2" fmla="*/ 423102 w 762789"/>
            <a:gd name="connsiteY2" fmla="*/ 2584177 h 2584179"/>
            <a:gd name="connsiteX3" fmla="*/ 0 w 762789"/>
            <a:gd name="connsiteY3" fmla="*/ 2427610 h 2584179"/>
            <a:gd name="connsiteX4" fmla="*/ 228900 w 762789"/>
            <a:gd name="connsiteY4" fmla="*/ 1 h 2584179"/>
            <a:gd name="connsiteX0" fmla="*/ 248732 w 762789"/>
            <a:gd name="connsiteY0" fmla="*/ 0 h 2691110"/>
            <a:gd name="connsiteX1" fmla="*/ 762789 w 762789"/>
            <a:gd name="connsiteY1" fmla="*/ 300569 h 2691110"/>
            <a:gd name="connsiteX2" fmla="*/ 423102 w 762789"/>
            <a:gd name="connsiteY2" fmla="*/ 2691108 h 2691110"/>
            <a:gd name="connsiteX3" fmla="*/ 0 w 762789"/>
            <a:gd name="connsiteY3" fmla="*/ 2534541 h 2691110"/>
            <a:gd name="connsiteX4" fmla="*/ 248732 w 762789"/>
            <a:gd name="connsiteY4" fmla="*/ 0 h 2691110"/>
            <a:gd name="connsiteX0" fmla="*/ 248732 w 713266"/>
            <a:gd name="connsiteY0" fmla="*/ 0 h 2691110"/>
            <a:gd name="connsiteX1" fmla="*/ 713266 w 713266"/>
            <a:gd name="connsiteY1" fmla="*/ 243527 h 2691110"/>
            <a:gd name="connsiteX2" fmla="*/ 423102 w 713266"/>
            <a:gd name="connsiteY2" fmla="*/ 2691108 h 2691110"/>
            <a:gd name="connsiteX3" fmla="*/ 0 w 713266"/>
            <a:gd name="connsiteY3" fmla="*/ 2534541 h 2691110"/>
            <a:gd name="connsiteX4" fmla="*/ 248732 w 713266"/>
            <a:gd name="connsiteY4" fmla="*/ 0 h 2691110"/>
            <a:gd name="connsiteX0" fmla="*/ 248732 w 713266"/>
            <a:gd name="connsiteY0" fmla="*/ 0 h 2691110"/>
            <a:gd name="connsiteX1" fmla="*/ 713266 w 713266"/>
            <a:gd name="connsiteY1" fmla="*/ 243527 h 2691110"/>
            <a:gd name="connsiteX2" fmla="*/ 423102 w 713266"/>
            <a:gd name="connsiteY2" fmla="*/ 2691108 h 2691110"/>
            <a:gd name="connsiteX3" fmla="*/ 0 w 713266"/>
            <a:gd name="connsiteY3" fmla="*/ 2534541 h 2691110"/>
            <a:gd name="connsiteX4" fmla="*/ 248732 w 713266"/>
            <a:gd name="connsiteY4" fmla="*/ 0 h 2691110"/>
            <a:gd name="connsiteX0" fmla="*/ 248732 w 713266"/>
            <a:gd name="connsiteY0" fmla="*/ 0 h 2691110"/>
            <a:gd name="connsiteX1" fmla="*/ 713266 w 713266"/>
            <a:gd name="connsiteY1" fmla="*/ 243527 h 2691110"/>
            <a:gd name="connsiteX2" fmla="*/ 423102 w 713266"/>
            <a:gd name="connsiteY2" fmla="*/ 2691108 h 2691110"/>
            <a:gd name="connsiteX3" fmla="*/ 0 w 713266"/>
            <a:gd name="connsiteY3" fmla="*/ 2534541 h 2691110"/>
            <a:gd name="connsiteX4" fmla="*/ 248732 w 713266"/>
            <a:gd name="connsiteY4" fmla="*/ 0 h 2691110"/>
            <a:gd name="connsiteX0" fmla="*/ 278465 w 713266"/>
            <a:gd name="connsiteY0" fmla="*/ 0 h 2758831"/>
            <a:gd name="connsiteX1" fmla="*/ 713266 w 713266"/>
            <a:gd name="connsiteY1" fmla="*/ 311248 h 2758831"/>
            <a:gd name="connsiteX2" fmla="*/ 423102 w 713266"/>
            <a:gd name="connsiteY2" fmla="*/ 2758829 h 2758831"/>
            <a:gd name="connsiteX3" fmla="*/ 0 w 713266"/>
            <a:gd name="connsiteY3" fmla="*/ 2602262 h 2758831"/>
            <a:gd name="connsiteX4" fmla="*/ 278465 w 713266"/>
            <a:gd name="connsiteY4" fmla="*/ 0 h 2758831"/>
            <a:gd name="connsiteX0" fmla="*/ 278465 w 713266"/>
            <a:gd name="connsiteY0" fmla="*/ 0 h 2758831"/>
            <a:gd name="connsiteX1" fmla="*/ 713266 w 713266"/>
            <a:gd name="connsiteY1" fmla="*/ 311248 h 2758831"/>
            <a:gd name="connsiteX2" fmla="*/ 423102 w 713266"/>
            <a:gd name="connsiteY2" fmla="*/ 2758829 h 2758831"/>
            <a:gd name="connsiteX3" fmla="*/ 0 w 713266"/>
            <a:gd name="connsiteY3" fmla="*/ 2602262 h 2758831"/>
            <a:gd name="connsiteX4" fmla="*/ 278465 w 713266"/>
            <a:gd name="connsiteY4" fmla="*/ 0 h 2758831"/>
            <a:gd name="connsiteX0" fmla="*/ 278465 w 713266"/>
            <a:gd name="connsiteY0" fmla="*/ 0 h 2758831"/>
            <a:gd name="connsiteX1" fmla="*/ 713266 w 713266"/>
            <a:gd name="connsiteY1" fmla="*/ 311248 h 2758831"/>
            <a:gd name="connsiteX2" fmla="*/ 423102 w 713266"/>
            <a:gd name="connsiteY2" fmla="*/ 2758829 h 2758831"/>
            <a:gd name="connsiteX3" fmla="*/ 0 w 713266"/>
            <a:gd name="connsiteY3" fmla="*/ 2602262 h 2758831"/>
            <a:gd name="connsiteX4" fmla="*/ 278465 w 713266"/>
            <a:gd name="connsiteY4" fmla="*/ 0 h 2758831"/>
            <a:gd name="connsiteX0" fmla="*/ 278465 w 713266"/>
            <a:gd name="connsiteY0" fmla="*/ 0 h 2758831"/>
            <a:gd name="connsiteX1" fmla="*/ 713266 w 713266"/>
            <a:gd name="connsiteY1" fmla="*/ 311248 h 2758831"/>
            <a:gd name="connsiteX2" fmla="*/ 423102 w 713266"/>
            <a:gd name="connsiteY2" fmla="*/ 2758829 h 2758831"/>
            <a:gd name="connsiteX3" fmla="*/ 0 w 713266"/>
            <a:gd name="connsiteY3" fmla="*/ 2602262 h 2758831"/>
            <a:gd name="connsiteX4" fmla="*/ 278465 w 713266"/>
            <a:gd name="connsiteY4" fmla="*/ 0 h 2758831"/>
            <a:gd name="connsiteX0" fmla="*/ 268566 w 703367"/>
            <a:gd name="connsiteY0" fmla="*/ 0 h 2758831"/>
            <a:gd name="connsiteX1" fmla="*/ 703367 w 703367"/>
            <a:gd name="connsiteY1" fmla="*/ 311248 h 2758831"/>
            <a:gd name="connsiteX2" fmla="*/ 413203 w 703367"/>
            <a:gd name="connsiteY2" fmla="*/ 2758829 h 2758831"/>
            <a:gd name="connsiteX3" fmla="*/ 0 w 703367"/>
            <a:gd name="connsiteY3" fmla="*/ 2641476 h 2758831"/>
            <a:gd name="connsiteX4" fmla="*/ 268566 w 703367"/>
            <a:gd name="connsiteY4" fmla="*/ 0 h 2758831"/>
            <a:gd name="connsiteX0" fmla="*/ 268566 w 703367"/>
            <a:gd name="connsiteY0" fmla="*/ 0 h 2787349"/>
            <a:gd name="connsiteX1" fmla="*/ 703367 w 703367"/>
            <a:gd name="connsiteY1" fmla="*/ 311248 h 2787349"/>
            <a:gd name="connsiteX2" fmla="*/ 416498 w 703367"/>
            <a:gd name="connsiteY2" fmla="*/ 2787347 h 2787349"/>
            <a:gd name="connsiteX3" fmla="*/ 0 w 703367"/>
            <a:gd name="connsiteY3" fmla="*/ 2641476 h 2787349"/>
            <a:gd name="connsiteX4" fmla="*/ 268566 w 703367"/>
            <a:gd name="connsiteY4" fmla="*/ 0 h 2787349"/>
            <a:gd name="connsiteX0" fmla="*/ 268566 w 703367"/>
            <a:gd name="connsiteY0" fmla="*/ 0 h 2787349"/>
            <a:gd name="connsiteX1" fmla="*/ 703367 w 703367"/>
            <a:gd name="connsiteY1" fmla="*/ 311248 h 2787349"/>
            <a:gd name="connsiteX2" fmla="*/ 416498 w 703367"/>
            <a:gd name="connsiteY2" fmla="*/ 2787347 h 2787349"/>
            <a:gd name="connsiteX3" fmla="*/ 0 w 703367"/>
            <a:gd name="connsiteY3" fmla="*/ 2641476 h 2787349"/>
            <a:gd name="connsiteX4" fmla="*/ 268566 w 703367"/>
            <a:gd name="connsiteY4" fmla="*/ 0 h 2787349"/>
            <a:gd name="connsiteX0" fmla="*/ 268566 w 703367"/>
            <a:gd name="connsiteY0" fmla="*/ 0 h 2787349"/>
            <a:gd name="connsiteX1" fmla="*/ 703367 w 703367"/>
            <a:gd name="connsiteY1" fmla="*/ 311248 h 2787349"/>
            <a:gd name="connsiteX2" fmla="*/ 416498 w 703367"/>
            <a:gd name="connsiteY2" fmla="*/ 2787347 h 2787349"/>
            <a:gd name="connsiteX3" fmla="*/ 0 w 703367"/>
            <a:gd name="connsiteY3" fmla="*/ 2641476 h 2787349"/>
            <a:gd name="connsiteX4" fmla="*/ 268566 w 703367"/>
            <a:gd name="connsiteY4" fmla="*/ 0 h 2787349"/>
            <a:gd name="connsiteX0" fmla="*/ 495555 w 930356"/>
            <a:gd name="connsiteY0" fmla="*/ 0 h 4093292"/>
            <a:gd name="connsiteX1" fmla="*/ 930356 w 930356"/>
            <a:gd name="connsiteY1" fmla="*/ 311248 h 4093292"/>
            <a:gd name="connsiteX2" fmla="*/ 643487 w 930356"/>
            <a:gd name="connsiteY2" fmla="*/ 2787347 h 4093292"/>
            <a:gd name="connsiteX3" fmla="*/ 0 w 930356"/>
            <a:gd name="connsiteY3" fmla="*/ 4093292 h 4093292"/>
            <a:gd name="connsiteX4" fmla="*/ 495555 w 930356"/>
            <a:gd name="connsiteY4" fmla="*/ 0 h 4093292"/>
            <a:gd name="connsiteX0" fmla="*/ 495555 w 930356"/>
            <a:gd name="connsiteY0" fmla="*/ 0 h 4093292"/>
            <a:gd name="connsiteX1" fmla="*/ 930356 w 930356"/>
            <a:gd name="connsiteY1" fmla="*/ 311248 h 4093292"/>
            <a:gd name="connsiteX2" fmla="*/ 304181 w 930356"/>
            <a:gd name="connsiteY2" fmla="*/ 4073070 h 4093292"/>
            <a:gd name="connsiteX3" fmla="*/ 0 w 930356"/>
            <a:gd name="connsiteY3" fmla="*/ 4093292 h 4093292"/>
            <a:gd name="connsiteX4" fmla="*/ 495555 w 930356"/>
            <a:gd name="connsiteY4" fmla="*/ 0 h 4093292"/>
            <a:gd name="connsiteX0" fmla="*/ 495555 w 1032976"/>
            <a:gd name="connsiteY0" fmla="*/ 135377 h 4228669"/>
            <a:gd name="connsiteX1" fmla="*/ 1032976 w 1032976"/>
            <a:gd name="connsiteY1" fmla="*/ 31615 h 4228669"/>
            <a:gd name="connsiteX2" fmla="*/ 304181 w 1032976"/>
            <a:gd name="connsiteY2" fmla="*/ 4208447 h 4228669"/>
            <a:gd name="connsiteX3" fmla="*/ 0 w 1032976"/>
            <a:gd name="connsiteY3" fmla="*/ 4228669 h 4228669"/>
            <a:gd name="connsiteX4" fmla="*/ 495555 w 1032976"/>
            <a:gd name="connsiteY4" fmla="*/ 135377 h 4228669"/>
            <a:gd name="connsiteX0" fmla="*/ 708949 w 1032976"/>
            <a:gd name="connsiteY0" fmla="*/ 27103 h 4240802"/>
            <a:gd name="connsiteX1" fmla="*/ 1032976 w 1032976"/>
            <a:gd name="connsiteY1" fmla="*/ 43748 h 4240802"/>
            <a:gd name="connsiteX2" fmla="*/ 304181 w 1032976"/>
            <a:gd name="connsiteY2" fmla="*/ 4220580 h 4240802"/>
            <a:gd name="connsiteX3" fmla="*/ 0 w 1032976"/>
            <a:gd name="connsiteY3" fmla="*/ 4240802 h 4240802"/>
            <a:gd name="connsiteX4" fmla="*/ 708949 w 1032976"/>
            <a:gd name="connsiteY4" fmla="*/ 27103 h 4240802"/>
            <a:gd name="connsiteX0" fmla="*/ 651249 w 1032976"/>
            <a:gd name="connsiteY0" fmla="*/ 66997 h 4235232"/>
            <a:gd name="connsiteX1" fmla="*/ 1032976 w 1032976"/>
            <a:gd name="connsiteY1" fmla="*/ 38178 h 4235232"/>
            <a:gd name="connsiteX2" fmla="*/ 304181 w 1032976"/>
            <a:gd name="connsiteY2" fmla="*/ 4215010 h 4235232"/>
            <a:gd name="connsiteX3" fmla="*/ 0 w 1032976"/>
            <a:gd name="connsiteY3" fmla="*/ 4235232 h 4235232"/>
            <a:gd name="connsiteX4" fmla="*/ 651249 w 1032976"/>
            <a:gd name="connsiteY4" fmla="*/ 66997 h 4235232"/>
            <a:gd name="connsiteX0" fmla="*/ 651249 w 1032976"/>
            <a:gd name="connsiteY0" fmla="*/ 28819 h 4197054"/>
            <a:gd name="connsiteX1" fmla="*/ 1032976 w 1032976"/>
            <a:gd name="connsiteY1" fmla="*/ 0 h 4197054"/>
            <a:gd name="connsiteX2" fmla="*/ 304181 w 1032976"/>
            <a:gd name="connsiteY2" fmla="*/ 4176832 h 4197054"/>
            <a:gd name="connsiteX3" fmla="*/ 0 w 1032976"/>
            <a:gd name="connsiteY3" fmla="*/ 4197054 h 4197054"/>
            <a:gd name="connsiteX4" fmla="*/ 651249 w 1032976"/>
            <a:gd name="connsiteY4" fmla="*/ 28819 h 4197054"/>
            <a:gd name="connsiteX0" fmla="*/ 651249 w 1032976"/>
            <a:gd name="connsiteY0" fmla="*/ 28819 h 4197054"/>
            <a:gd name="connsiteX1" fmla="*/ 1032976 w 1032976"/>
            <a:gd name="connsiteY1" fmla="*/ 0 h 4197054"/>
            <a:gd name="connsiteX2" fmla="*/ 304181 w 1032976"/>
            <a:gd name="connsiteY2" fmla="*/ 4176832 h 4197054"/>
            <a:gd name="connsiteX3" fmla="*/ 0 w 1032976"/>
            <a:gd name="connsiteY3" fmla="*/ 4197054 h 4197054"/>
            <a:gd name="connsiteX4" fmla="*/ 651249 w 1032976"/>
            <a:gd name="connsiteY4" fmla="*/ 28819 h 4197054"/>
            <a:gd name="connsiteX0" fmla="*/ 678273 w 1032976"/>
            <a:gd name="connsiteY0" fmla="*/ 3530 h 4240794"/>
            <a:gd name="connsiteX1" fmla="*/ 1032976 w 1032976"/>
            <a:gd name="connsiteY1" fmla="*/ 43740 h 4240794"/>
            <a:gd name="connsiteX2" fmla="*/ 304181 w 1032976"/>
            <a:gd name="connsiteY2" fmla="*/ 4220572 h 4240794"/>
            <a:gd name="connsiteX3" fmla="*/ 0 w 1032976"/>
            <a:gd name="connsiteY3" fmla="*/ 4240794 h 4240794"/>
            <a:gd name="connsiteX4" fmla="*/ 678273 w 1032976"/>
            <a:gd name="connsiteY4" fmla="*/ 3530 h 4240794"/>
            <a:gd name="connsiteX0" fmla="*/ 678273 w 1055862"/>
            <a:gd name="connsiteY0" fmla="*/ 1742 h 4239006"/>
            <a:gd name="connsiteX1" fmla="*/ 1055862 w 1055862"/>
            <a:gd name="connsiteY1" fmla="*/ 119392 h 4239006"/>
            <a:gd name="connsiteX2" fmla="*/ 304181 w 1055862"/>
            <a:gd name="connsiteY2" fmla="*/ 4218784 h 4239006"/>
            <a:gd name="connsiteX3" fmla="*/ 0 w 1055862"/>
            <a:gd name="connsiteY3" fmla="*/ 4239006 h 4239006"/>
            <a:gd name="connsiteX4" fmla="*/ 678273 w 1055862"/>
            <a:gd name="connsiteY4" fmla="*/ 1742 h 4239006"/>
            <a:gd name="connsiteX0" fmla="*/ 678273 w 1059230"/>
            <a:gd name="connsiteY0" fmla="*/ 3769 h 4241033"/>
            <a:gd name="connsiteX1" fmla="*/ 1059230 w 1059230"/>
            <a:gd name="connsiteY1" fmla="*/ 39206 h 4241033"/>
            <a:gd name="connsiteX2" fmla="*/ 304181 w 1059230"/>
            <a:gd name="connsiteY2" fmla="*/ 4220811 h 4241033"/>
            <a:gd name="connsiteX3" fmla="*/ 0 w 1059230"/>
            <a:gd name="connsiteY3" fmla="*/ 4241033 h 4241033"/>
            <a:gd name="connsiteX4" fmla="*/ 678273 w 1059230"/>
            <a:gd name="connsiteY4" fmla="*/ 3769 h 4241033"/>
            <a:gd name="connsiteX0" fmla="*/ 678273 w 1059230"/>
            <a:gd name="connsiteY0" fmla="*/ 0 h 4237264"/>
            <a:gd name="connsiteX1" fmla="*/ 1059230 w 1059230"/>
            <a:gd name="connsiteY1" fmla="*/ 35437 h 4237264"/>
            <a:gd name="connsiteX2" fmla="*/ 304181 w 1059230"/>
            <a:gd name="connsiteY2" fmla="*/ 4217042 h 4237264"/>
            <a:gd name="connsiteX3" fmla="*/ 0 w 1059230"/>
            <a:gd name="connsiteY3" fmla="*/ 4237264 h 4237264"/>
            <a:gd name="connsiteX4" fmla="*/ 678273 w 1059230"/>
            <a:gd name="connsiteY4" fmla="*/ 0 h 423726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059230" h="4237264">
              <a:moveTo>
                <a:pt x="678273" y="0"/>
              </a:moveTo>
              <a:cubicBezTo>
                <a:pt x="853174" y="15409"/>
                <a:pt x="865883" y="39282"/>
                <a:pt x="1059230" y="35437"/>
              </a:cubicBezTo>
              <a:cubicBezTo>
                <a:pt x="869640" y="1188919"/>
                <a:pt x="447529" y="3127710"/>
                <a:pt x="304181" y="4217042"/>
              </a:cubicBezTo>
              <a:cubicBezTo>
                <a:pt x="197432" y="4217711"/>
                <a:pt x="106749" y="4236595"/>
                <a:pt x="0" y="4237264"/>
              </a:cubicBezTo>
              <a:cubicBezTo>
                <a:pt x="130514" y="3091126"/>
                <a:pt x="494897" y="1292275"/>
                <a:pt x="678273" y="0"/>
              </a:cubicBezTo>
              <a:close/>
            </a:path>
          </a:pathLst>
        </a:cu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500062</xdr:colOff>
      <xdr:row>22</xdr:row>
      <xdr:rowOff>71848</xdr:rowOff>
    </xdr:from>
    <xdr:to>
      <xdr:col>9</xdr:col>
      <xdr:colOff>515028</xdr:colOff>
      <xdr:row>23</xdr:row>
      <xdr:rowOff>130968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5000625" y="4167598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>
    <xdr:from>
      <xdr:col>7</xdr:col>
      <xdr:colOff>192879</xdr:colOff>
      <xdr:row>22</xdr:row>
      <xdr:rowOff>23810</xdr:rowOff>
    </xdr:from>
    <xdr:to>
      <xdr:col>8</xdr:col>
      <xdr:colOff>300034</xdr:colOff>
      <xdr:row>27</xdr:row>
      <xdr:rowOff>83339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-14700000">
          <a:off x="3979067" y="4190997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5"/>
      <c r="B1" s="26"/>
      <c r="C1" s="26"/>
      <c r="D1" s="26"/>
      <c r="E1" s="26"/>
      <c r="F1" s="26"/>
      <c r="G1" s="26"/>
      <c r="H1" s="26"/>
      <c r="I1" s="25"/>
      <c r="J1" s="25"/>
      <c r="K1" s="25"/>
    </row>
    <row r="2" spans="1:11" ht="30" customHeight="1" x14ac:dyDescent="0.4">
      <c r="A2" s="27"/>
      <c r="B2" s="26"/>
      <c r="C2" s="26"/>
      <c r="D2" s="26"/>
      <c r="E2" s="26"/>
      <c r="F2" s="26"/>
      <c r="G2" s="26"/>
      <c r="H2" s="26"/>
      <c r="I2" s="25"/>
      <c r="J2" s="25"/>
      <c r="K2" s="25"/>
    </row>
    <row r="3" spans="1:11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2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2.7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12.7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2.75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12.75" customHeight="1" x14ac:dyDescent="0.2">
      <c r="A9" s="26"/>
      <c r="B9" s="25"/>
      <c r="C9" s="28"/>
      <c r="D9" s="25"/>
      <c r="E9" s="25"/>
      <c r="F9" s="25"/>
      <c r="G9" s="25"/>
      <c r="H9" s="25"/>
      <c r="I9" s="25"/>
      <c r="J9" s="25"/>
      <c r="K9" s="25"/>
    </row>
    <row r="10" spans="1:11" ht="12.7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12.7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12.7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2.7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2.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2.75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2.7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ht="12.75" customHeight="1" x14ac:dyDescent="0.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12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ht="12.7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12.75" customHeight="1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 ht="12.7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2.75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12.75" customHeight="1" x14ac:dyDescent="0.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pans="1:11" ht="12.75" customHeight="1" x14ac:dyDescent="0.2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1" ht="12.75" customHeight="1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ht="12.75" customHeight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ht="12.75" customHeight="1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30" x14ac:dyDescent="0.2">
      <c r="A29" s="83" t="s">
        <v>1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</row>
    <row r="30" spans="1:11" ht="30" x14ac:dyDescent="0.2">
      <c r="A30" s="84" t="s">
        <v>42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</row>
    <row r="31" spans="1:11" ht="12.7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11" ht="12.75" customHeigh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12.75" customHeigh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 ht="12.75" customHeigh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ht="12.75" customHeight="1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12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12.75" customHeigh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 ht="12.75" customHeigh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 ht="12.75" customHeight="1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1" ht="12.7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12.75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ht="12.75" customHeight="1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1" ht="12.75" customHeigh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12.7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12.75" customHeight="1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ht="12.75" customHeight="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11" ht="12.75" customHeight="1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11" ht="12.75" customHeight="1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ht="12.7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ht="12.7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ht="12.75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ht="12.75" customHeigh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ht="12.7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ht="12.7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ht="12.75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ht="12.7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ht="12.7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ht="12.7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2.75" customHeight="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ht="12.75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ht="12.75" customHeight="1" x14ac:dyDescent="0.2">
      <c r="A61" s="26" t="s">
        <v>18</v>
      </c>
      <c r="B61" s="25"/>
      <c r="C61" s="29" t="s">
        <v>46</v>
      </c>
      <c r="D61" s="25"/>
      <c r="E61" s="25"/>
      <c r="F61" s="25"/>
      <c r="G61" s="25"/>
      <c r="H61" s="25"/>
      <c r="I61" s="25"/>
      <c r="J61" s="25"/>
      <c r="K61" s="25"/>
    </row>
    <row r="62" spans="1:11" ht="12.75" customHeight="1" x14ac:dyDescent="0.2">
      <c r="A62" s="26" t="s">
        <v>2</v>
      </c>
      <c r="B62" s="25"/>
      <c r="C62" s="30" t="s">
        <v>43</v>
      </c>
      <c r="D62" s="25"/>
      <c r="E62" s="25"/>
      <c r="F62" s="25"/>
      <c r="G62" s="25"/>
      <c r="H62" s="25"/>
      <c r="I62" s="25"/>
      <c r="J62" s="25"/>
      <c r="K62" s="25"/>
    </row>
    <row r="63" spans="1:11" ht="12.75" customHeight="1" x14ac:dyDescent="0.2">
      <c r="A63" s="26" t="s">
        <v>28</v>
      </c>
      <c r="B63" s="25"/>
      <c r="C63" s="30" t="s">
        <v>45</v>
      </c>
      <c r="D63" s="25"/>
      <c r="E63" s="25"/>
      <c r="F63" s="25"/>
      <c r="G63" s="25"/>
      <c r="H63" s="25"/>
      <c r="I63" s="25"/>
      <c r="J63" s="25"/>
      <c r="K63" s="25"/>
    </row>
    <row r="64" spans="1:11" ht="12.75" customHeight="1" x14ac:dyDescent="0.2">
      <c r="A64" s="26" t="s">
        <v>27</v>
      </c>
      <c r="B64" s="25"/>
      <c r="C64" s="29" t="s">
        <v>54</v>
      </c>
      <c r="D64" s="25"/>
      <c r="E64" s="26"/>
      <c r="F64" s="25"/>
      <c r="G64" s="31"/>
      <c r="H64" s="25"/>
      <c r="I64" s="25"/>
      <c r="J64" s="25"/>
      <c r="K64" s="25"/>
    </row>
    <row r="65" spans="1:11" ht="12.75" customHeight="1" x14ac:dyDescent="0.2">
      <c r="A65" s="26" t="s">
        <v>30</v>
      </c>
      <c r="B65" s="25"/>
      <c r="C65" s="31" t="s">
        <v>44</v>
      </c>
      <c r="D65" s="28"/>
      <c r="E65" s="28"/>
      <c r="F65" s="28"/>
      <c r="G65" s="28"/>
      <c r="H65" s="28"/>
      <c r="I65" s="25"/>
      <c r="J65" s="25"/>
      <c r="K65" s="25"/>
    </row>
    <row r="66" spans="1:11" ht="12.75" customHeight="1" x14ac:dyDescent="0.2">
      <c r="A66" s="26" t="s">
        <v>14</v>
      </c>
      <c r="B66" s="25"/>
      <c r="C66" s="29" t="s">
        <v>29</v>
      </c>
      <c r="D66" s="25"/>
      <c r="E66" s="26"/>
      <c r="F66" s="26"/>
      <c r="G66" s="26"/>
      <c r="H66" s="26"/>
      <c r="I66" s="25"/>
      <c r="J66" s="25"/>
      <c r="K66" s="25"/>
    </row>
    <row r="67" spans="1:11" ht="12.75" customHeight="1" x14ac:dyDescent="0.2">
      <c r="A67" s="26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ht="12.75" customHeight="1" x14ac:dyDescent="0.2">
      <c r="A68" s="26"/>
      <c r="B68" s="25"/>
      <c r="C68" s="25"/>
      <c r="D68" s="32"/>
      <c r="E68" s="25"/>
      <c r="F68" s="25"/>
      <c r="G68" s="25"/>
      <c r="H68" s="25"/>
      <c r="I68" s="25"/>
      <c r="J68" s="25"/>
      <c r="K68" s="25"/>
    </row>
    <row r="69" spans="1:11" ht="12.75" customHeight="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12.75" customHeight="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83" t="s">
        <v>5</v>
      </c>
      <c r="B1" s="83"/>
      <c r="C1" s="83"/>
      <c r="D1" s="83"/>
      <c r="E1" s="83"/>
      <c r="F1" s="83"/>
      <c r="G1" s="83"/>
    </row>
    <row r="2" spans="1:11" ht="13.5" customHeight="1" x14ac:dyDescent="0.2">
      <c r="A2" s="83"/>
      <c r="B2" s="83"/>
      <c r="C2" s="83"/>
      <c r="D2" s="83"/>
      <c r="E2" s="83"/>
      <c r="F2" s="83"/>
      <c r="G2" s="83"/>
    </row>
    <row r="3" spans="1:11" ht="13.5" customHeight="1" x14ac:dyDescent="0.2">
      <c r="A3" s="83"/>
      <c r="B3" s="83"/>
      <c r="C3" s="83"/>
      <c r="D3" s="83"/>
      <c r="E3" s="83"/>
      <c r="F3" s="83"/>
      <c r="G3" s="83"/>
    </row>
    <row r="4" spans="1:11" ht="13.5" customHeight="1" x14ac:dyDescent="0.2">
      <c r="A4" s="83"/>
      <c r="B4" s="83"/>
      <c r="C4" s="83"/>
      <c r="D4" s="83"/>
      <c r="E4" s="83"/>
      <c r="F4" s="83"/>
      <c r="G4" s="83"/>
    </row>
    <row r="5" spans="1:11" ht="13.5" customHeight="1" x14ac:dyDescent="0.2">
      <c r="A5" s="83"/>
      <c r="B5" s="83"/>
      <c r="C5" s="83"/>
      <c r="D5" s="83"/>
      <c r="E5" s="83"/>
      <c r="F5" s="83"/>
      <c r="G5" s="83"/>
    </row>
    <row r="6" spans="1:11" ht="13.5" customHeight="1" x14ac:dyDescent="0.2">
      <c r="A6" s="83"/>
      <c r="B6" s="83"/>
      <c r="C6" s="83"/>
      <c r="D6" s="83"/>
      <c r="E6" s="83"/>
      <c r="F6" s="83"/>
      <c r="G6" s="83"/>
    </row>
    <row r="7" spans="1:11" ht="13.5" customHeight="1" x14ac:dyDescent="0.2">
      <c r="A7" s="83"/>
      <c r="B7" s="83"/>
      <c r="C7" s="83"/>
      <c r="D7" s="83"/>
      <c r="E7" s="83"/>
      <c r="F7" s="83"/>
      <c r="G7" s="83"/>
      <c r="H7" s="36"/>
      <c r="I7" s="36"/>
      <c r="J7" s="36"/>
      <c r="K7" s="36"/>
    </row>
    <row r="8" spans="1:11" ht="13.5" customHeight="1" x14ac:dyDescent="0.2">
      <c r="A8" s="24"/>
      <c r="B8" s="24"/>
      <c r="C8" s="24"/>
      <c r="D8" s="24"/>
      <c r="E8" s="24"/>
    </row>
    <row r="9" spans="1:11" ht="13.5" customHeight="1" x14ac:dyDescent="0.2"/>
    <row r="10" spans="1:11" ht="13.5" customHeight="1" x14ac:dyDescent="0.2">
      <c r="B10" s="35" t="s">
        <v>6</v>
      </c>
    </row>
    <row r="11" spans="1:11" ht="12.75" customHeight="1" thickBot="1" x14ac:dyDescent="0.25"/>
    <row r="12" spans="1:11" ht="12.75" customHeight="1" thickTop="1" x14ac:dyDescent="0.2">
      <c r="B12" s="37" t="s">
        <v>7</v>
      </c>
      <c r="C12" s="38" t="s">
        <v>8</v>
      </c>
      <c r="D12" s="38"/>
      <c r="E12" s="38"/>
      <c r="F12" s="39"/>
    </row>
    <row r="13" spans="1:11" ht="12.75" customHeight="1" x14ac:dyDescent="0.2">
      <c r="B13" s="33" t="s">
        <v>0</v>
      </c>
      <c r="C13" s="40" t="s">
        <v>47</v>
      </c>
      <c r="D13" s="41"/>
      <c r="E13" s="41"/>
      <c r="F13" s="42"/>
    </row>
    <row r="14" spans="1:11" ht="12.75" customHeight="1" x14ac:dyDescent="0.2">
      <c r="B14" s="33" t="s">
        <v>9</v>
      </c>
      <c r="C14" s="40" t="s">
        <v>51</v>
      </c>
      <c r="D14" s="41"/>
      <c r="E14" s="41"/>
      <c r="F14" s="42"/>
    </row>
    <row r="15" spans="1:11" ht="12.75" customHeight="1" x14ac:dyDescent="0.2">
      <c r="B15" s="33" t="s">
        <v>10</v>
      </c>
      <c r="C15" s="41"/>
      <c r="D15" s="41"/>
      <c r="E15" s="41"/>
      <c r="F15" s="42"/>
    </row>
    <row r="16" spans="1:11" ht="12.75" customHeight="1" x14ac:dyDescent="0.2">
      <c r="B16" s="33" t="s">
        <v>4</v>
      </c>
      <c r="C16" s="41" t="s">
        <v>25</v>
      </c>
      <c r="D16" s="41"/>
      <c r="E16" s="41"/>
      <c r="F16" s="42"/>
    </row>
    <row r="17" spans="2:6" ht="12.75" customHeight="1" x14ac:dyDescent="0.2">
      <c r="B17" s="33" t="s">
        <v>10</v>
      </c>
      <c r="C17" s="41"/>
      <c r="D17" s="41"/>
      <c r="E17" s="41"/>
      <c r="F17" s="42"/>
    </row>
    <row r="18" spans="2:6" ht="12.75" customHeight="1" x14ac:dyDescent="0.2">
      <c r="B18" s="33" t="s">
        <v>13</v>
      </c>
      <c r="C18" s="41" t="s">
        <v>24</v>
      </c>
      <c r="D18" s="41"/>
      <c r="E18" s="41"/>
      <c r="F18" s="42"/>
    </row>
    <row r="19" spans="2:6" ht="12.75" customHeight="1" x14ac:dyDescent="0.2">
      <c r="B19" s="33" t="s">
        <v>10</v>
      </c>
      <c r="C19" s="41"/>
      <c r="D19" s="41"/>
      <c r="E19" s="41"/>
      <c r="F19" s="42"/>
    </row>
    <row r="20" spans="2:6" ht="12.75" customHeight="1" x14ac:dyDescent="0.2">
      <c r="B20" s="33"/>
      <c r="C20" s="41"/>
      <c r="D20" s="41"/>
      <c r="E20" s="41"/>
      <c r="F20" s="42"/>
    </row>
    <row r="21" spans="2:6" ht="12.75" customHeight="1" x14ac:dyDescent="0.2">
      <c r="B21" s="33" t="s">
        <v>32</v>
      </c>
      <c r="C21" s="41" t="s">
        <v>43</v>
      </c>
      <c r="D21" s="41"/>
      <c r="E21" s="41"/>
      <c r="F21" s="42"/>
    </row>
    <row r="22" spans="2:6" s="12" customFormat="1" ht="51.75" thickBot="1" x14ac:dyDescent="0.25">
      <c r="B22" s="34" t="s">
        <v>11</v>
      </c>
      <c r="C22" s="43" t="s">
        <v>53</v>
      </c>
      <c r="D22" s="44"/>
      <c r="E22" s="44"/>
      <c r="F22" s="45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5" t="s">
        <v>33</v>
      </c>
    </row>
    <row r="26" spans="2:6" ht="12.75" customHeight="1" thickBot="1" x14ac:dyDescent="0.25"/>
    <row r="27" spans="2:6" ht="12.75" customHeight="1" thickTop="1" x14ac:dyDescent="0.2">
      <c r="B27" s="85" t="s">
        <v>12</v>
      </c>
      <c r="C27" s="38" t="s">
        <v>0</v>
      </c>
      <c r="D27" s="38"/>
      <c r="E27" s="38"/>
      <c r="F27" s="39"/>
    </row>
    <row r="28" spans="2:6" ht="12.75" customHeight="1" thickBot="1" x14ac:dyDescent="0.25">
      <c r="B28" s="86"/>
      <c r="C28" s="46" t="s">
        <v>52</v>
      </c>
      <c r="D28" s="47"/>
      <c r="E28" s="47"/>
      <c r="F28" s="48"/>
    </row>
    <row r="29" spans="2:6" ht="12.75" customHeight="1" thickTop="1" x14ac:dyDescent="0.2">
      <c r="B29" s="49"/>
      <c r="C29" s="50"/>
      <c r="D29" s="50"/>
      <c r="E29" s="50"/>
      <c r="F29" s="51"/>
    </row>
    <row r="30" spans="2:6" ht="12.75" customHeight="1" x14ac:dyDescent="0.2">
      <c r="B30" s="33" t="s">
        <v>48</v>
      </c>
      <c r="C30" s="41" t="s">
        <v>15</v>
      </c>
      <c r="D30" s="52"/>
      <c r="E30" s="52"/>
      <c r="F30" s="53"/>
    </row>
    <row r="31" spans="2:6" ht="13.5" customHeight="1" x14ac:dyDescent="0.2">
      <c r="B31" s="54"/>
      <c r="C31" s="41"/>
      <c r="D31" s="52"/>
      <c r="E31" s="52"/>
      <c r="F31" s="53"/>
    </row>
    <row r="32" spans="2:6" ht="12.75" customHeight="1" x14ac:dyDescent="0.2">
      <c r="B32" s="55"/>
      <c r="C32" s="52"/>
      <c r="D32" s="52"/>
      <c r="E32" s="52"/>
      <c r="F32" s="53"/>
    </row>
    <row r="33" spans="1:7" ht="12.75" customHeight="1" x14ac:dyDescent="0.2">
      <c r="B33" s="55"/>
      <c r="C33" s="52"/>
      <c r="D33" s="52"/>
      <c r="E33" s="52"/>
      <c r="F33" s="53"/>
    </row>
    <row r="34" spans="1:7" ht="12.75" customHeight="1" x14ac:dyDescent="0.2">
      <c r="B34" s="55"/>
      <c r="C34" s="52"/>
      <c r="D34" s="52"/>
      <c r="E34" s="52"/>
      <c r="F34" s="53"/>
    </row>
    <row r="35" spans="1:7" ht="12.75" customHeight="1" x14ac:dyDescent="0.2">
      <c r="B35" s="55"/>
      <c r="C35" s="52"/>
      <c r="D35" s="52"/>
      <c r="E35" s="52"/>
      <c r="F35" s="53"/>
    </row>
    <row r="36" spans="1:7" x14ac:dyDescent="0.2">
      <c r="B36" s="55"/>
      <c r="C36" s="52"/>
      <c r="D36" s="52"/>
      <c r="E36" s="52"/>
      <c r="F36" s="53"/>
    </row>
    <row r="37" spans="1:7" x14ac:dyDescent="0.2">
      <c r="B37" s="55"/>
      <c r="C37" s="52"/>
      <c r="D37" s="52"/>
      <c r="E37" s="52"/>
      <c r="F37" s="53"/>
    </row>
    <row r="38" spans="1:7" x14ac:dyDescent="0.2">
      <c r="B38" s="55"/>
      <c r="C38" s="52"/>
      <c r="D38" s="52"/>
      <c r="E38" s="52"/>
      <c r="F38" s="53"/>
    </row>
    <row r="39" spans="1:7" x14ac:dyDescent="0.2">
      <c r="B39" s="55"/>
      <c r="C39" s="52"/>
      <c r="D39" s="52"/>
      <c r="E39" s="52"/>
      <c r="F39" s="53"/>
    </row>
    <row r="40" spans="1:7" x14ac:dyDescent="0.2">
      <c r="B40" s="55"/>
      <c r="C40" s="52"/>
      <c r="D40" s="52"/>
      <c r="E40" s="52"/>
      <c r="F40" s="53"/>
    </row>
    <row r="41" spans="1:7" x14ac:dyDescent="0.2">
      <c r="B41" s="55"/>
      <c r="C41" s="52"/>
      <c r="D41" s="52"/>
      <c r="E41" s="52"/>
      <c r="F41" s="53"/>
    </row>
    <row r="42" spans="1:7" x14ac:dyDescent="0.2">
      <c r="B42" s="55"/>
      <c r="C42" s="52"/>
      <c r="D42" s="52"/>
      <c r="E42" s="52"/>
      <c r="F42" s="53"/>
    </row>
    <row r="43" spans="1:7" ht="12.75" customHeight="1" thickBot="1" x14ac:dyDescent="0.25">
      <c r="B43" s="56"/>
      <c r="C43" s="57"/>
      <c r="D43" s="57"/>
      <c r="E43" s="57"/>
      <c r="F43" s="58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4" t="s">
        <v>1</v>
      </c>
      <c r="C1" s="65"/>
      <c r="D1" s="65"/>
      <c r="E1" s="65"/>
      <c r="F1" s="65"/>
      <c r="G1" s="65"/>
      <c r="H1" s="65"/>
      <c r="I1" s="65"/>
      <c r="J1" s="66"/>
      <c r="K1" s="66"/>
      <c r="L1" s="66"/>
      <c r="M1" s="67"/>
    </row>
    <row r="2" spans="1:13" ht="30" customHeight="1" x14ac:dyDescent="0.4">
      <c r="B2" s="68"/>
      <c r="C2" s="69"/>
      <c r="D2" s="69"/>
      <c r="E2" s="69"/>
      <c r="F2" s="69"/>
      <c r="G2" s="69"/>
      <c r="H2" s="69"/>
      <c r="I2" s="69"/>
      <c r="J2" s="70"/>
      <c r="K2" s="70"/>
      <c r="L2" s="70"/>
      <c r="M2" s="71"/>
    </row>
    <row r="3" spans="1:13" ht="12.75" customHeight="1" x14ac:dyDescent="0.2">
      <c r="B3" s="72" t="s">
        <v>18</v>
      </c>
      <c r="C3" s="70"/>
      <c r="D3" s="25" t="str">
        <f>'Front Cover'!C61</f>
        <v>Bristol CC</v>
      </c>
      <c r="E3" s="25"/>
      <c r="F3" s="25"/>
      <c r="G3" s="25"/>
      <c r="H3" s="25"/>
      <c r="I3" s="25"/>
      <c r="J3" s="70"/>
      <c r="K3" s="70"/>
      <c r="L3" s="70"/>
      <c r="M3" s="71"/>
    </row>
    <row r="4" spans="1:13" ht="12.75" customHeight="1" x14ac:dyDescent="0.2">
      <c r="B4" s="72" t="s">
        <v>2</v>
      </c>
      <c r="C4" s="70"/>
      <c r="D4" s="25" t="str">
        <f>'Front Cover'!C62</f>
        <v>ID-0524-0183</v>
      </c>
      <c r="E4" s="25"/>
      <c r="F4" s="69"/>
      <c r="G4" s="69"/>
      <c r="H4" s="69"/>
      <c r="I4" s="69"/>
      <c r="J4" s="70"/>
      <c r="K4" s="70"/>
      <c r="L4" s="70"/>
      <c r="M4" s="71"/>
    </row>
    <row r="5" spans="1:13" s="4" customFormat="1" ht="12.75" customHeight="1" x14ac:dyDescent="0.2">
      <c r="B5" s="72" t="s">
        <v>28</v>
      </c>
      <c r="C5" s="70"/>
      <c r="D5" s="25" t="str">
        <f>'Front Cover'!C63</f>
        <v>Site 5a</v>
      </c>
      <c r="E5" s="25"/>
      <c r="F5" s="70"/>
      <c r="G5" s="70"/>
      <c r="H5" s="70"/>
      <c r="I5" s="70"/>
      <c r="J5" s="70"/>
      <c r="K5" s="70"/>
      <c r="L5" s="70"/>
      <c r="M5" s="71"/>
    </row>
    <row r="6" spans="1:13" s="4" customFormat="1" ht="12.75" customHeight="1" x14ac:dyDescent="0.2">
      <c r="B6" s="72" t="s">
        <v>27</v>
      </c>
      <c r="C6" s="70"/>
      <c r="D6" s="25" t="str">
        <f>'Front Cover'!C64</f>
        <v>A38 Bedminster Parade NB (bstgdja)</v>
      </c>
      <c r="E6" s="73"/>
      <c r="F6" s="70"/>
      <c r="G6" s="70"/>
      <c r="H6" s="70"/>
      <c r="I6" s="70"/>
      <c r="J6" s="70"/>
      <c r="K6" s="70"/>
      <c r="L6" s="70"/>
      <c r="M6" s="71"/>
    </row>
    <row r="7" spans="1:13" s="4" customFormat="1" ht="12.75" customHeight="1" x14ac:dyDescent="0.2">
      <c r="B7" s="72" t="s">
        <v>30</v>
      </c>
      <c r="C7" s="70"/>
      <c r="D7" s="25" t="str">
        <f>'Front Cover'!C65</f>
        <v>11.06.2024 and 12.06.2024</v>
      </c>
      <c r="E7" s="25"/>
      <c r="F7" s="70"/>
      <c r="G7" s="70"/>
      <c r="H7" s="70"/>
      <c r="I7" s="70"/>
      <c r="J7" s="70"/>
      <c r="K7" s="70"/>
      <c r="L7" s="70"/>
      <c r="M7" s="71"/>
    </row>
    <row r="8" spans="1:13" s="4" customFormat="1" ht="12.75" customHeight="1" x14ac:dyDescent="0.2">
      <c r="B8" s="72" t="s">
        <v>14</v>
      </c>
      <c r="C8" s="70"/>
      <c r="D8" s="25" t="str">
        <f>'Front Cover'!C66</f>
        <v>Boarding and Alighting</v>
      </c>
      <c r="E8" s="25"/>
      <c r="F8" s="70"/>
      <c r="G8" s="70"/>
      <c r="H8" s="70"/>
      <c r="I8" s="70"/>
      <c r="J8" s="70"/>
      <c r="K8" s="70"/>
      <c r="L8" s="70"/>
      <c r="M8" s="71"/>
    </row>
    <row r="9" spans="1:13" s="4" customFormat="1" ht="12.75" customHeight="1" thickBot="1" x14ac:dyDescent="0.25">
      <c r="B9" s="74"/>
      <c r="C9"/>
      <c r="D9" s="13"/>
      <c r="F9"/>
      <c r="G9"/>
      <c r="H9"/>
      <c r="I9"/>
      <c r="J9"/>
      <c r="K9"/>
      <c r="L9"/>
      <c r="M9" s="75"/>
    </row>
    <row r="10" spans="1:13" s="4" customFormat="1" ht="12.75" customHeight="1" thickBot="1" x14ac:dyDescent="0.25">
      <c r="B10" s="99" t="s">
        <v>19</v>
      </c>
      <c r="C10" s="99"/>
      <c r="D10" s="99"/>
      <c r="E10" s="99"/>
      <c r="F10" s="99" t="s">
        <v>20</v>
      </c>
      <c r="G10" s="99"/>
      <c r="H10" s="99"/>
      <c r="I10" s="99"/>
      <c r="J10" s="99" t="s">
        <v>21</v>
      </c>
      <c r="K10" s="99"/>
      <c r="L10" s="99"/>
      <c r="M10" s="99"/>
    </row>
    <row r="11" spans="1:13" s="4" customFormat="1" ht="12.75" customHeight="1" thickBot="1" x14ac:dyDescent="0.25">
      <c r="A11" s="17" t="s">
        <v>22</v>
      </c>
      <c r="B11" s="100">
        <v>51.443449000000001</v>
      </c>
      <c r="C11" s="100"/>
      <c r="D11" s="100"/>
      <c r="E11" s="100"/>
      <c r="F11" s="100">
        <v>-2.5944850000000002</v>
      </c>
      <c r="G11" s="100"/>
      <c r="H11" s="100"/>
      <c r="I11" s="100"/>
      <c r="J11" s="101" t="str">
        <f>HYPERLINK(A14,"Click Here")</f>
        <v>Click Here</v>
      </c>
      <c r="K11" s="100"/>
      <c r="L11" s="100"/>
      <c r="M11" s="100"/>
    </row>
    <row r="12" spans="1:13" s="4" customFormat="1" ht="12.75" customHeight="1" thickBot="1" x14ac:dyDescent="0.25">
      <c r="A12" s="17" t="str">
        <f>CONCATENATE(B11,",",F11)</f>
        <v>51.443449,-2.594485</v>
      </c>
      <c r="B12" s="87" t="s">
        <v>26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9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http://maps.google.co.uk/maps?hl=en&amp;safe=off&amp;q=51.443449,-2.594485&amp;cr=countryUK|countryGB&amp;um=1&amp;ie=UTF-8&amp;sa=N&amp;tab=wl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102" t="s">
        <v>34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4"/>
    </row>
    <row r="48" spans="2:13" s="8" customFormat="1" ht="12.75" customHeight="1" x14ac:dyDescent="0.2">
      <c r="B48" s="90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</row>
    <row r="49" spans="2:13" ht="12.75" customHeight="1" x14ac:dyDescent="0.2">
      <c r="B49" s="93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5"/>
    </row>
    <row r="50" spans="2:13" ht="12.75" customHeight="1" x14ac:dyDescent="0.2">
      <c r="B50" s="93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5"/>
    </row>
    <row r="51" spans="2:13" ht="12.75" customHeight="1" x14ac:dyDescent="0.2">
      <c r="B51" s="93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5"/>
    </row>
    <row r="52" spans="2:13" ht="12.75" customHeight="1" x14ac:dyDescent="0.2">
      <c r="B52" s="93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5"/>
    </row>
    <row r="53" spans="2:13" ht="12.75" customHeight="1" x14ac:dyDescent="0.2">
      <c r="B53" s="93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5"/>
    </row>
    <row r="54" spans="2:13" ht="12.75" customHeight="1" x14ac:dyDescent="0.2">
      <c r="B54" s="93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5"/>
    </row>
    <row r="55" spans="2:13" ht="12.75" customHeight="1" x14ac:dyDescent="0.2">
      <c r="B55" s="93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5"/>
    </row>
    <row r="56" spans="2:13" ht="12.75" customHeight="1" thickBot="1" x14ac:dyDescent="0.25"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8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74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5a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A38 Bedminster Parade NB (bstgdja)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11.06.2024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0.25417824074074102</v>
      </c>
      <c r="B11" s="22">
        <v>0.25587962962963001</v>
      </c>
      <c r="C11" s="22">
        <f>B11-A11</f>
        <v>1.7013888888889883E-3</v>
      </c>
      <c r="D11" s="78">
        <v>70</v>
      </c>
      <c r="E11" s="19">
        <v>1</v>
      </c>
      <c r="F11" s="19">
        <v>0</v>
      </c>
    </row>
    <row r="12" spans="1:7" ht="13.5" customHeight="1" x14ac:dyDescent="0.2">
      <c r="A12" s="23">
        <v>0.26616898148148099</v>
      </c>
      <c r="B12" s="22">
        <v>0.26634259259259302</v>
      </c>
      <c r="C12" s="22">
        <f t="shared" ref="C12:C82" si="0">B12-A12</f>
        <v>1.7361111111202643E-4</v>
      </c>
      <c r="D12" s="78" t="s">
        <v>49</v>
      </c>
      <c r="E12" s="19">
        <v>0</v>
      </c>
      <c r="F12" s="19">
        <v>1</v>
      </c>
    </row>
    <row r="13" spans="1:7" ht="13.5" customHeight="1" x14ac:dyDescent="0.2">
      <c r="A13" s="23">
        <v>0.26712962962962999</v>
      </c>
      <c r="B13" s="22">
        <v>0.267280092592593</v>
      </c>
      <c r="C13" s="22">
        <f t="shared" si="0"/>
        <v>1.5046296296300499E-4</v>
      </c>
      <c r="D13" s="78" t="s">
        <v>50</v>
      </c>
      <c r="E13" s="20">
        <v>0</v>
      </c>
      <c r="F13" s="20">
        <v>1</v>
      </c>
    </row>
    <row r="14" spans="1:7" ht="13.5" customHeight="1" x14ac:dyDescent="0.2">
      <c r="A14" s="23">
        <v>0.26741898148148102</v>
      </c>
      <c r="B14" s="22">
        <v>0.267893518518519</v>
      </c>
      <c r="C14" s="22">
        <f t="shared" si="0"/>
        <v>4.7453703703798089E-4</v>
      </c>
      <c r="D14" s="78">
        <v>76</v>
      </c>
      <c r="E14" s="20">
        <v>1</v>
      </c>
      <c r="F14" s="20">
        <v>1</v>
      </c>
    </row>
    <row r="15" spans="1:7" ht="13.5" customHeight="1" x14ac:dyDescent="0.2">
      <c r="A15" s="23">
        <v>0.27099537037037003</v>
      </c>
      <c r="B15" s="22">
        <v>0.27134259259259302</v>
      </c>
      <c r="C15" s="22">
        <f t="shared" si="0"/>
        <v>3.4722222222299814E-4</v>
      </c>
      <c r="D15" s="78">
        <v>24</v>
      </c>
      <c r="E15" s="20">
        <v>2</v>
      </c>
      <c r="F15" s="20">
        <v>1</v>
      </c>
    </row>
    <row r="16" spans="1:7" ht="13.5" customHeight="1" x14ac:dyDescent="0.2">
      <c r="A16" s="23">
        <v>0.27592592592592602</v>
      </c>
      <c r="B16" s="22">
        <v>0.27630787037037002</v>
      </c>
      <c r="C16" s="22">
        <f t="shared" si="0"/>
        <v>3.8194444444400455E-4</v>
      </c>
      <c r="D16" s="78" t="s">
        <v>50</v>
      </c>
      <c r="E16" s="20">
        <v>2</v>
      </c>
      <c r="F16" s="20">
        <v>1</v>
      </c>
    </row>
    <row r="17" spans="1:6" ht="13.5" customHeight="1" x14ac:dyDescent="0.2">
      <c r="A17" s="23">
        <v>0.27769675925925902</v>
      </c>
      <c r="B17" s="22">
        <v>0.27873842592592601</v>
      </c>
      <c r="C17" s="22">
        <f t="shared" si="0"/>
        <v>1.041666666666996E-3</v>
      </c>
      <c r="D17" s="78">
        <v>70</v>
      </c>
      <c r="E17" s="20">
        <v>2</v>
      </c>
      <c r="F17" s="20">
        <v>3</v>
      </c>
    </row>
    <row r="18" spans="1:6" ht="13.5" customHeight="1" x14ac:dyDescent="0.2">
      <c r="A18" s="23">
        <v>0.278020833333333</v>
      </c>
      <c r="B18" s="22">
        <v>0.2784375</v>
      </c>
      <c r="C18" s="22">
        <f t="shared" si="0"/>
        <v>4.1666666666700936E-4</v>
      </c>
      <c r="D18" s="78">
        <v>75</v>
      </c>
      <c r="E18" s="20">
        <v>4</v>
      </c>
      <c r="F18" s="20">
        <v>1</v>
      </c>
    </row>
    <row r="19" spans="1:6" ht="13.5" customHeight="1" x14ac:dyDescent="0.2">
      <c r="A19" s="23">
        <v>0.27994212962963</v>
      </c>
      <c r="B19" s="22">
        <v>0.28008101851851902</v>
      </c>
      <c r="C19" s="22">
        <f t="shared" si="0"/>
        <v>1.3888888888902162E-4</v>
      </c>
      <c r="D19" s="78" t="s">
        <v>49</v>
      </c>
      <c r="E19" s="20">
        <v>0</v>
      </c>
      <c r="F19" s="20">
        <v>1</v>
      </c>
    </row>
    <row r="20" spans="1:6" ht="13.5" customHeight="1" x14ac:dyDescent="0.2">
      <c r="A20" s="23">
        <v>0.282291666666667</v>
      </c>
      <c r="B20" s="22">
        <v>0.282523148148148</v>
      </c>
      <c r="C20" s="22">
        <f t="shared" si="0"/>
        <v>2.3148148148099956E-4</v>
      </c>
      <c r="D20" s="78">
        <v>24</v>
      </c>
      <c r="E20" s="20">
        <v>2</v>
      </c>
      <c r="F20" s="20">
        <v>0</v>
      </c>
    </row>
    <row r="21" spans="1:6" ht="13.5" customHeight="1" x14ac:dyDescent="0.2">
      <c r="A21" s="23">
        <v>0.28561342592592598</v>
      </c>
      <c r="B21" s="22">
        <v>0.28593750000000001</v>
      </c>
      <c r="C21" s="22">
        <f t="shared" si="0"/>
        <v>3.2407407407403221E-4</v>
      </c>
      <c r="D21" s="78">
        <v>76</v>
      </c>
      <c r="E21" s="20">
        <v>3</v>
      </c>
      <c r="F21" s="20">
        <v>1</v>
      </c>
    </row>
    <row r="22" spans="1:6" ht="13.5" customHeight="1" x14ac:dyDescent="0.2">
      <c r="A22" s="23">
        <v>0.28842592592592597</v>
      </c>
      <c r="B22" s="22">
        <v>0.28861111111111099</v>
      </c>
      <c r="C22" s="22">
        <f t="shared" si="0"/>
        <v>1.8518518518501059E-4</v>
      </c>
      <c r="D22" s="78" t="s">
        <v>50</v>
      </c>
      <c r="E22" s="20">
        <v>2</v>
      </c>
      <c r="F22" s="20">
        <v>3</v>
      </c>
    </row>
    <row r="23" spans="1:6" ht="13.5" customHeight="1" x14ac:dyDescent="0.2">
      <c r="A23" s="23">
        <v>0.29018518518518499</v>
      </c>
      <c r="B23" s="22">
        <v>0.29046296296296298</v>
      </c>
      <c r="C23" s="22">
        <f t="shared" si="0"/>
        <v>2.7777777777798773E-4</v>
      </c>
      <c r="D23" s="78">
        <v>75</v>
      </c>
      <c r="E23" s="20">
        <v>2</v>
      </c>
      <c r="F23" s="20">
        <v>1</v>
      </c>
    </row>
    <row r="24" spans="1:6" ht="13.5" customHeight="1" x14ac:dyDescent="0.2">
      <c r="A24" s="23">
        <v>0.29716435185185203</v>
      </c>
      <c r="B24" s="22">
        <v>0.29736111111111102</v>
      </c>
      <c r="C24" s="22">
        <f t="shared" si="0"/>
        <v>1.9675925925899396E-4</v>
      </c>
      <c r="D24" s="78">
        <v>70</v>
      </c>
      <c r="E24" s="20">
        <v>0</v>
      </c>
      <c r="F24" s="20">
        <v>3</v>
      </c>
    </row>
    <row r="25" spans="1:6" ht="13.5" customHeight="1" x14ac:dyDescent="0.2">
      <c r="A25" s="23">
        <v>0.29767361111111101</v>
      </c>
      <c r="B25" s="22">
        <v>0.298032407407407</v>
      </c>
      <c r="C25" s="22">
        <f t="shared" si="0"/>
        <v>3.5879629629598231E-4</v>
      </c>
      <c r="D25" s="78" t="s">
        <v>50</v>
      </c>
      <c r="E25" s="20">
        <v>3</v>
      </c>
      <c r="F25" s="20">
        <v>2</v>
      </c>
    </row>
    <row r="26" spans="1:6" ht="13.5" customHeight="1" x14ac:dyDescent="0.2">
      <c r="A26" s="23">
        <v>0.29824074074074097</v>
      </c>
      <c r="B26" s="22">
        <v>0.298912037037037</v>
      </c>
      <c r="C26" s="22">
        <f t="shared" ref="C26:C45" si="1">B26-A26</f>
        <v>6.7129629629603116E-4</v>
      </c>
      <c r="D26" s="78">
        <v>76</v>
      </c>
      <c r="E26" s="20">
        <v>5</v>
      </c>
      <c r="F26" s="20">
        <v>0</v>
      </c>
    </row>
    <row r="27" spans="1:6" ht="13.5" customHeight="1" x14ac:dyDescent="0.2">
      <c r="A27" s="23">
        <v>0.3</v>
      </c>
      <c r="B27" s="22">
        <v>0.30055555555555602</v>
      </c>
      <c r="C27" s="22">
        <f t="shared" si="1"/>
        <v>5.5555555555603098E-4</v>
      </c>
      <c r="D27" s="78">
        <v>75</v>
      </c>
      <c r="E27" s="20">
        <v>1</v>
      </c>
      <c r="F27" s="20">
        <v>2</v>
      </c>
    </row>
    <row r="28" spans="1:6" ht="13.5" customHeight="1" x14ac:dyDescent="0.2">
      <c r="A28" s="23">
        <v>0.30100694444444398</v>
      </c>
      <c r="B28" s="22">
        <v>0.30121527777777801</v>
      </c>
      <c r="C28" s="22">
        <f t="shared" si="1"/>
        <v>2.0833333333403203E-4</v>
      </c>
      <c r="D28" s="78">
        <v>24</v>
      </c>
      <c r="E28" s="20">
        <v>1</v>
      </c>
      <c r="F28" s="20">
        <v>0</v>
      </c>
    </row>
    <row r="29" spans="1:6" ht="13.5" customHeight="1" x14ac:dyDescent="0.2">
      <c r="A29" s="23">
        <v>0.30248842592592601</v>
      </c>
      <c r="B29" s="22">
        <v>0.304537037037037</v>
      </c>
      <c r="C29" s="22">
        <f t="shared" si="1"/>
        <v>2.0486111111109873E-3</v>
      </c>
      <c r="D29" s="78">
        <v>70</v>
      </c>
      <c r="E29" s="20">
        <v>2</v>
      </c>
      <c r="F29" s="20">
        <v>1</v>
      </c>
    </row>
    <row r="30" spans="1:6" ht="13.5" customHeight="1" x14ac:dyDescent="0.2">
      <c r="A30" s="23">
        <v>0.31113425925925903</v>
      </c>
      <c r="B30" s="22">
        <v>0.31162037037036999</v>
      </c>
      <c r="C30" s="22">
        <f t="shared" si="1"/>
        <v>4.8611111111096506E-4</v>
      </c>
      <c r="D30" s="78" t="s">
        <v>50</v>
      </c>
      <c r="E30" s="20">
        <v>3</v>
      </c>
      <c r="F30" s="20">
        <v>2</v>
      </c>
    </row>
    <row r="31" spans="1:6" ht="13.5" customHeight="1" x14ac:dyDescent="0.2">
      <c r="A31" s="23">
        <v>0.31525462962963002</v>
      </c>
      <c r="B31" s="22">
        <v>0.31571759259259302</v>
      </c>
      <c r="C31" s="22">
        <f t="shared" si="1"/>
        <v>4.6296296296299833E-4</v>
      </c>
      <c r="D31" s="78">
        <v>24</v>
      </c>
      <c r="E31" s="20">
        <v>4</v>
      </c>
      <c r="F31" s="20">
        <v>3</v>
      </c>
    </row>
    <row r="32" spans="1:6" ht="13.5" customHeight="1" x14ac:dyDescent="0.2">
      <c r="A32" s="23">
        <v>0.317581018518518</v>
      </c>
      <c r="B32" s="22">
        <v>0.31805555555555598</v>
      </c>
      <c r="C32" s="22">
        <f t="shared" si="1"/>
        <v>4.7453703703798089E-4</v>
      </c>
      <c r="D32" s="78" t="s">
        <v>50</v>
      </c>
      <c r="E32" s="20">
        <v>5</v>
      </c>
      <c r="F32" s="20">
        <v>2</v>
      </c>
    </row>
    <row r="33" spans="1:6" ht="13.5" customHeight="1" x14ac:dyDescent="0.2">
      <c r="A33" s="23">
        <v>0.31800925925925899</v>
      </c>
      <c r="B33" s="22">
        <v>0.31871527777777803</v>
      </c>
      <c r="C33" s="22">
        <f t="shared" si="1"/>
        <v>7.0601851851903596E-4</v>
      </c>
      <c r="D33" s="78">
        <v>76</v>
      </c>
      <c r="E33" s="20">
        <v>7</v>
      </c>
      <c r="F33" s="20">
        <v>10</v>
      </c>
    </row>
    <row r="34" spans="1:6" ht="13.5" customHeight="1" x14ac:dyDescent="0.2">
      <c r="A34" s="23">
        <v>0.31896990740740699</v>
      </c>
      <c r="B34" s="22">
        <v>0.31947916666666698</v>
      </c>
      <c r="C34" s="22">
        <f t="shared" si="1"/>
        <v>5.092592592599865E-4</v>
      </c>
      <c r="D34" s="78">
        <v>70</v>
      </c>
      <c r="E34" s="20">
        <v>2</v>
      </c>
      <c r="F34" s="20">
        <v>8</v>
      </c>
    </row>
    <row r="35" spans="1:6" ht="13.5" customHeight="1" x14ac:dyDescent="0.2">
      <c r="A35" s="23">
        <v>0.323159722222222</v>
      </c>
      <c r="B35" s="22">
        <v>0.32332175925925899</v>
      </c>
      <c r="C35" s="22">
        <f t="shared" si="1"/>
        <v>1.6203703703698835E-4</v>
      </c>
      <c r="D35" s="78">
        <v>90</v>
      </c>
      <c r="E35" s="20">
        <v>0</v>
      </c>
      <c r="F35" s="20">
        <v>2</v>
      </c>
    </row>
    <row r="36" spans="1:6" ht="13.5" customHeight="1" x14ac:dyDescent="0.2">
      <c r="A36" s="23">
        <v>0.32447916666666698</v>
      </c>
      <c r="B36" s="22">
        <v>0.32474537037036999</v>
      </c>
      <c r="C36" s="22">
        <f t="shared" si="1"/>
        <v>2.6620370370300517E-4</v>
      </c>
      <c r="D36" s="78">
        <v>24</v>
      </c>
      <c r="E36" s="20">
        <v>1</v>
      </c>
      <c r="F36" s="20">
        <v>2</v>
      </c>
    </row>
    <row r="37" spans="1:6" ht="13.5" customHeight="1" x14ac:dyDescent="0.2">
      <c r="A37" s="23">
        <v>0.32505787037036998</v>
      </c>
      <c r="B37" s="22">
        <v>0.3253125</v>
      </c>
      <c r="C37" s="22">
        <f t="shared" si="1"/>
        <v>2.54629629630021E-4</v>
      </c>
      <c r="D37" s="78" t="s">
        <v>50</v>
      </c>
      <c r="E37" s="20">
        <v>5</v>
      </c>
      <c r="F37" s="20">
        <v>2</v>
      </c>
    </row>
    <row r="38" spans="1:6" ht="13.5" customHeight="1" x14ac:dyDescent="0.2">
      <c r="A38" s="23">
        <v>0.32615740740740701</v>
      </c>
      <c r="B38" s="22">
        <v>0.32629629629629597</v>
      </c>
      <c r="C38" s="22">
        <f t="shared" si="1"/>
        <v>1.3888888888896611E-4</v>
      </c>
      <c r="D38" s="78">
        <v>76</v>
      </c>
      <c r="E38" s="20">
        <v>0</v>
      </c>
      <c r="F38" s="20">
        <v>2</v>
      </c>
    </row>
    <row r="39" spans="1:6" ht="13.5" customHeight="1" x14ac:dyDescent="0.2">
      <c r="A39" s="23">
        <v>0.32616898148148099</v>
      </c>
      <c r="B39" s="22">
        <v>0.32638888888888901</v>
      </c>
      <c r="C39" s="22">
        <f t="shared" si="1"/>
        <v>2.199074074080154E-4</v>
      </c>
      <c r="D39" s="78">
        <v>75</v>
      </c>
      <c r="E39" s="20">
        <v>0</v>
      </c>
      <c r="F39" s="20">
        <v>5</v>
      </c>
    </row>
    <row r="40" spans="1:6" ht="13.5" customHeight="1" x14ac:dyDescent="0.2">
      <c r="A40" s="23">
        <v>0.33031250000000001</v>
      </c>
      <c r="B40" s="22">
        <v>0.33179398148148098</v>
      </c>
      <c r="C40" s="22">
        <f t="shared" si="1"/>
        <v>1.4814814814809729E-3</v>
      </c>
      <c r="D40" s="78">
        <v>70</v>
      </c>
      <c r="E40" s="20">
        <v>1</v>
      </c>
      <c r="F40" s="20">
        <v>7</v>
      </c>
    </row>
    <row r="41" spans="1:6" ht="13.5" customHeight="1" x14ac:dyDescent="0.2">
      <c r="A41" s="23">
        <v>0.33488425925925902</v>
      </c>
      <c r="B41" s="22">
        <v>0.33518518518518498</v>
      </c>
      <c r="C41" s="22">
        <f t="shared" si="1"/>
        <v>3.0092592592595446E-4</v>
      </c>
      <c r="D41" s="78" t="s">
        <v>49</v>
      </c>
      <c r="E41" s="20">
        <v>0</v>
      </c>
      <c r="F41" s="20">
        <v>2</v>
      </c>
    </row>
    <row r="42" spans="1:6" ht="13.5" customHeight="1" x14ac:dyDescent="0.2">
      <c r="A42" s="23">
        <v>0.33712962962963</v>
      </c>
      <c r="B42" s="22">
        <v>0.33821759259259299</v>
      </c>
      <c r="C42" s="22">
        <f t="shared" si="1"/>
        <v>1.087962962962985E-3</v>
      </c>
      <c r="D42" s="78" t="s">
        <v>50</v>
      </c>
      <c r="E42" s="20">
        <v>10</v>
      </c>
      <c r="F42" s="20">
        <v>4</v>
      </c>
    </row>
    <row r="43" spans="1:6" ht="13.5" customHeight="1" x14ac:dyDescent="0.2">
      <c r="A43" s="23">
        <v>0.33734953703703702</v>
      </c>
      <c r="B43" s="22">
        <v>0.33835648148148201</v>
      </c>
      <c r="C43" s="22">
        <f t="shared" si="1"/>
        <v>1.0069444444449904E-3</v>
      </c>
      <c r="D43" s="78">
        <v>24</v>
      </c>
      <c r="E43" s="20">
        <v>7</v>
      </c>
      <c r="F43" s="20">
        <v>2</v>
      </c>
    </row>
    <row r="44" spans="1:6" ht="13.5" customHeight="1" x14ac:dyDescent="0.2">
      <c r="A44" s="23">
        <v>0.33907407407407397</v>
      </c>
      <c r="B44" s="22">
        <v>0.34230324074074098</v>
      </c>
      <c r="C44" s="22">
        <f t="shared" si="1"/>
        <v>3.2291666666670049E-3</v>
      </c>
      <c r="D44" s="78">
        <v>70</v>
      </c>
      <c r="E44" s="20">
        <v>4</v>
      </c>
      <c r="F44" s="20">
        <v>2</v>
      </c>
    </row>
    <row r="45" spans="1:6" ht="13.5" customHeight="1" x14ac:dyDescent="0.2">
      <c r="A45" s="23">
        <v>0.34005787037037</v>
      </c>
      <c r="B45" s="22">
        <v>0.34031250000000002</v>
      </c>
      <c r="C45" s="22">
        <f t="shared" si="1"/>
        <v>2.54629629630021E-4</v>
      </c>
      <c r="D45" s="78" t="s">
        <v>50</v>
      </c>
      <c r="E45" s="20">
        <v>2</v>
      </c>
      <c r="F45" s="20">
        <v>0</v>
      </c>
    </row>
    <row r="46" spans="1:6" ht="13.5" customHeight="1" x14ac:dyDescent="0.2">
      <c r="A46" s="23">
        <v>0.341284722222222</v>
      </c>
      <c r="B46" s="22">
        <v>0.342592592592593</v>
      </c>
      <c r="C46" s="22">
        <f t="shared" si="0"/>
        <v>1.3078703703710004E-3</v>
      </c>
      <c r="D46" s="78">
        <v>76</v>
      </c>
      <c r="E46" s="20">
        <v>8</v>
      </c>
      <c r="F46" s="20">
        <v>0</v>
      </c>
    </row>
    <row r="47" spans="1:6" ht="13.5" customHeight="1" x14ac:dyDescent="0.2">
      <c r="A47" s="23">
        <v>0.34281250000000002</v>
      </c>
      <c r="B47" s="22">
        <v>0.34310185185185199</v>
      </c>
      <c r="C47" s="22">
        <f t="shared" si="0"/>
        <v>2.893518518519711E-4</v>
      </c>
      <c r="D47" s="78">
        <v>24</v>
      </c>
      <c r="E47" s="20">
        <v>2</v>
      </c>
      <c r="F47" s="20">
        <v>2</v>
      </c>
    </row>
    <row r="48" spans="1:6" ht="13.5" customHeight="1" x14ac:dyDescent="0.2">
      <c r="A48" s="23">
        <v>0.34652777777777799</v>
      </c>
      <c r="B48" s="22">
        <v>0.34685185185185202</v>
      </c>
      <c r="C48" s="22">
        <f t="shared" si="0"/>
        <v>3.2407407407403221E-4</v>
      </c>
      <c r="D48" s="78">
        <v>76</v>
      </c>
      <c r="E48" s="20">
        <v>2</v>
      </c>
      <c r="F48" s="20">
        <v>1</v>
      </c>
    </row>
    <row r="49" spans="1:6" ht="13.5" customHeight="1" x14ac:dyDescent="0.2">
      <c r="A49" s="23">
        <v>0.34759259259259301</v>
      </c>
      <c r="B49" s="22">
        <v>0.34787037037037</v>
      </c>
      <c r="C49" s="22">
        <f t="shared" si="0"/>
        <v>2.7777777777698853E-4</v>
      </c>
      <c r="D49" s="78" t="s">
        <v>50</v>
      </c>
      <c r="E49" s="20">
        <v>3</v>
      </c>
      <c r="F49" s="20">
        <v>1</v>
      </c>
    </row>
    <row r="50" spans="1:6" ht="13.5" customHeight="1" x14ac:dyDescent="0.2">
      <c r="A50" s="23">
        <v>0.35204861111111102</v>
      </c>
      <c r="B50" s="22">
        <v>0.352407407407407</v>
      </c>
      <c r="C50" s="22">
        <f t="shared" si="0"/>
        <v>3.5879629629598231E-4</v>
      </c>
      <c r="D50" s="78" t="s">
        <v>50</v>
      </c>
      <c r="E50" s="20">
        <v>4</v>
      </c>
      <c r="F50" s="20">
        <v>0</v>
      </c>
    </row>
    <row r="51" spans="1:6" ht="13.5" customHeight="1" x14ac:dyDescent="0.2">
      <c r="A51" s="23">
        <v>0.35292824074074097</v>
      </c>
      <c r="B51" s="22">
        <v>0.353946759259259</v>
      </c>
      <c r="C51" s="22">
        <f t="shared" si="0"/>
        <v>1.0185185185180301E-3</v>
      </c>
      <c r="D51" s="78">
        <v>70</v>
      </c>
      <c r="E51" s="20">
        <v>2</v>
      </c>
      <c r="F51" s="20">
        <v>0</v>
      </c>
    </row>
    <row r="52" spans="1:6" ht="13.5" customHeight="1" x14ac:dyDescent="0.2">
      <c r="A52" s="23">
        <v>0.354409722222222</v>
      </c>
      <c r="B52" s="22">
        <v>0.35490740740740701</v>
      </c>
      <c r="C52" s="22">
        <f t="shared" si="0"/>
        <v>4.9768518518500393E-4</v>
      </c>
      <c r="D52" s="78">
        <v>24</v>
      </c>
      <c r="E52" s="20">
        <v>1</v>
      </c>
      <c r="F52" s="20">
        <v>1</v>
      </c>
    </row>
    <row r="53" spans="1:6" ht="13.5" customHeight="1" x14ac:dyDescent="0.2">
      <c r="A53" s="23">
        <v>0.359259259259259</v>
      </c>
      <c r="B53" s="22">
        <v>0.35962962962963002</v>
      </c>
      <c r="C53" s="22">
        <f t="shared" si="0"/>
        <v>3.7037037037102039E-4</v>
      </c>
      <c r="D53" s="78">
        <v>75</v>
      </c>
      <c r="E53" s="20">
        <v>7</v>
      </c>
      <c r="F53" s="20">
        <v>4</v>
      </c>
    </row>
    <row r="54" spans="1:6" ht="13.5" customHeight="1" x14ac:dyDescent="0.2">
      <c r="A54" s="23">
        <v>0.35979166666666701</v>
      </c>
      <c r="B54" s="22">
        <v>0.36238425925925899</v>
      </c>
      <c r="C54" s="22">
        <f t="shared" si="0"/>
        <v>2.5925925925919802E-3</v>
      </c>
      <c r="D54" s="78">
        <v>75</v>
      </c>
      <c r="E54" s="20">
        <v>3</v>
      </c>
      <c r="F54" s="20">
        <v>5</v>
      </c>
    </row>
    <row r="55" spans="1:6" ht="13.5" customHeight="1" x14ac:dyDescent="0.2">
      <c r="A55" s="23">
        <v>0.36151620370370402</v>
      </c>
      <c r="B55" s="22">
        <v>0.36246527777777798</v>
      </c>
      <c r="C55" s="22">
        <f t="shared" si="0"/>
        <v>9.4907407407396338E-4</v>
      </c>
      <c r="D55" s="78">
        <v>70</v>
      </c>
      <c r="E55" s="20">
        <v>2</v>
      </c>
      <c r="F55" s="20">
        <v>1</v>
      </c>
    </row>
    <row r="56" spans="1:6" ht="13.5" customHeight="1" x14ac:dyDescent="0.2">
      <c r="A56" s="23">
        <v>0.36255787037037002</v>
      </c>
      <c r="B56" s="22">
        <v>0.36450231481481499</v>
      </c>
      <c r="C56" s="22">
        <f t="shared" si="0"/>
        <v>1.9444444444449704E-3</v>
      </c>
      <c r="D56" s="78">
        <v>70</v>
      </c>
      <c r="E56" s="20">
        <v>2</v>
      </c>
      <c r="F56" s="20">
        <v>0</v>
      </c>
    </row>
    <row r="57" spans="1:6" ht="13.5" customHeight="1" x14ac:dyDescent="0.2">
      <c r="A57" s="23">
        <v>0.36262731481481503</v>
      </c>
      <c r="B57" s="22">
        <v>0.36290509259259301</v>
      </c>
      <c r="C57" s="22">
        <f t="shared" si="0"/>
        <v>2.7777777777798773E-4</v>
      </c>
      <c r="D57" s="78">
        <v>76</v>
      </c>
      <c r="E57" s="20">
        <v>0</v>
      </c>
      <c r="F57" s="20">
        <v>5</v>
      </c>
    </row>
    <row r="58" spans="1:6" ht="13.5" customHeight="1" x14ac:dyDescent="0.2">
      <c r="A58" s="23">
        <v>0.36511574074074099</v>
      </c>
      <c r="B58" s="22">
        <v>0.366574074074074</v>
      </c>
      <c r="C58" s="22">
        <f t="shared" si="0"/>
        <v>1.4583333333330062E-3</v>
      </c>
      <c r="D58" s="78">
        <v>24</v>
      </c>
      <c r="E58" s="20">
        <v>1</v>
      </c>
      <c r="F58" s="20">
        <v>1</v>
      </c>
    </row>
    <row r="59" spans="1:6" ht="13.5" customHeight="1" x14ac:dyDescent="0.2">
      <c r="A59" s="23">
        <v>0.36561342592592599</v>
      </c>
      <c r="B59" s="22">
        <v>0.36844907407407401</v>
      </c>
      <c r="C59" s="22">
        <f t="shared" si="0"/>
        <v>2.8356481481480178E-3</v>
      </c>
      <c r="D59" s="78">
        <v>76</v>
      </c>
      <c r="E59" s="20">
        <v>2</v>
      </c>
      <c r="F59" s="20">
        <v>1</v>
      </c>
    </row>
    <row r="60" spans="1:6" ht="13.5" customHeight="1" x14ac:dyDescent="0.2">
      <c r="A60" s="23">
        <v>0.37373842592592599</v>
      </c>
      <c r="B60" s="22">
        <v>0.373842592592593</v>
      </c>
      <c r="C60" s="22">
        <f t="shared" si="0"/>
        <v>1.0416666666701602E-4</v>
      </c>
      <c r="D60" s="78">
        <v>90</v>
      </c>
      <c r="E60" s="20">
        <v>0</v>
      </c>
      <c r="F60" s="20">
        <v>1</v>
      </c>
    </row>
    <row r="61" spans="1:6" ht="13.5" customHeight="1" x14ac:dyDescent="0.2">
      <c r="A61" s="23">
        <v>0.37405092592592598</v>
      </c>
      <c r="B61" s="22">
        <v>0.37729166666666702</v>
      </c>
      <c r="C61" s="22">
        <f t="shared" si="0"/>
        <v>3.2407407407410438E-3</v>
      </c>
      <c r="D61" s="78">
        <v>70</v>
      </c>
      <c r="E61" s="20">
        <v>12</v>
      </c>
      <c r="F61" s="20">
        <v>3</v>
      </c>
    </row>
    <row r="62" spans="1:6" ht="13.5" customHeight="1" x14ac:dyDescent="0.2">
      <c r="A62" s="23">
        <v>0.37483796296296301</v>
      </c>
      <c r="B62" s="22">
        <v>0.37527777777777799</v>
      </c>
      <c r="C62" s="22">
        <f t="shared" si="0"/>
        <v>4.3981481481497608E-4</v>
      </c>
      <c r="D62" s="78" t="s">
        <v>50</v>
      </c>
      <c r="E62" s="20">
        <v>3</v>
      </c>
      <c r="F62" s="20">
        <v>5</v>
      </c>
    </row>
    <row r="63" spans="1:6" ht="13.5" customHeight="1" x14ac:dyDescent="0.2">
      <c r="A63" s="23">
        <v>0.375578703703704</v>
      </c>
      <c r="B63" s="22">
        <v>0.375925925925926</v>
      </c>
      <c r="C63" s="22">
        <f t="shared" si="0"/>
        <v>3.4722222222199894E-4</v>
      </c>
      <c r="D63" s="78">
        <v>24</v>
      </c>
      <c r="E63" s="20">
        <v>3</v>
      </c>
      <c r="F63" s="20">
        <v>0</v>
      </c>
    </row>
    <row r="64" spans="1:6" ht="13.5" customHeight="1" x14ac:dyDescent="0.2">
      <c r="A64" s="23">
        <v>0.37902777777777802</v>
      </c>
      <c r="B64" s="22">
        <v>0.37989583333333299</v>
      </c>
      <c r="C64" s="22">
        <f t="shared" si="0"/>
        <v>8.680555555549696E-4</v>
      </c>
      <c r="D64" s="78">
        <v>75</v>
      </c>
      <c r="E64" s="20">
        <v>5</v>
      </c>
      <c r="F64" s="20">
        <v>5</v>
      </c>
    </row>
    <row r="65" spans="1:6" ht="13.5" customHeight="1" x14ac:dyDescent="0.2">
      <c r="A65" s="23">
        <v>0.380775462962963</v>
      </c>
      <c r="B65" s="22">
        <v>0.38101851851851898</v>
      </c>
      <c r="C65" s="22">
        <f t="shared" si="0"/>
        <v>2.4305555555598213E-4</v>
      </c>
      <c r="D65" s="78">
        <v>76</v>
      </c>
      <c r="E65" s="20">
        <v>1</v>
      </c>
      <c r="F65" s="20">
        <v>1</v>
      </c>
    </row>
    <row r="66" spans="1:6" ht="13.5" customHeight="1" x14ac:dyDescent="0.2">
      <c r="A66" s="23">
        <v>0.38129629629629602</v>
      </c>
      <c r="B66" s="22">
        <v>0.38144675925925903</v>
      </c>
      <c r="C66" s="22">
        <f t="shared" si="0"/>
        <v>1.5046296296300499E-4</v>
      </c>
      <c r="D66" s="78" t="s">
        <v>50</v>
      </c>
      <c r="E66" s="20">
        <v>1</v>
      </c>
      <c r="F66" s="20">
        <v>1</v>
      </c>
    </row>
    <row r="67" spans="1:6" ht="13.5" customHeight="1" x14ac:dyDescent="0.2">
      <c r="A67" s="23">
        <v>0.38598379629629598</v>
      </c>
      <c r="B67" s="22">
        <v>0.386585648148148</v>
      </c>
      <c r="C67" s="22">
        <f t="shared" si="0"/>
        <v>6.0185185185201995E-4</v>
      </c>
      <c r="D67" s="78" t="s">
        <v>50</v>
      </c>
      <c r="E67" s="20">
        <v>3</v>
      </c>
      <c r="F67" s="20">
        <v>3</v>
      </c>
    </row>
    <row r="68" spans="1:6" ht="13.5" customHeight="1" x14ac:dyDescent="0.2">
      <c r="A68" s="23">
        <v>0.38937500000000003</v>
      </c>
      <c r="B68" s="22">
        <v>0.38960648148148103</v>
      </c>
      <c r="C68" s="22">
        <f t="shared" si="0"/>
        <v>2.3148148148099956E-4</v>
      </c>
      <c r="D68" s="78">
        <v>75</v>
      </c>
      <c r="E68" s="20">
        <v>2</v>
      </c>
      <c r="F68" s="20">
        <v>0</v>
      </c>
    </row>
    <row r="69" spans="1:6" ht="13.5" customHeight="1" x14ac:dyDescent="0.2">
      <c r="A69" s="23">
        <v>0.38945601851851902</v>
      </c>
      <c r="B69" s="22">
        <v>0.39084490740740702</v>
      </c>
      <c r="C69" s="22">
        <f t="shared" si="0"/>
        <v>1.3888888888879958E-3</v>
      </c>
      <c r="D69" s="78">
        <v>24</v>
      </c>
      <c r="E69" s="20">
        <v>6</v>
      </c>
      <c r="F69" s="20">
        <v>4</v>
      </c>
    </row>
    <row r="70" spans="1:6" ht="13.5" customHeight="1" x14ac:dyDescent="0.2">
      <c r="A70" s="23">
        <v>0.392164351851852</v>
      </c>
      <c r="B70" s="22">
        <v>0.39234953703703701</v>
      </c>
      <c r="C70" s="22">
        <f t="shared" si="0"/>
        <v>1.8518518518501059E-4</v>
      </c>
      <c r="D70" s="78">
        <v>23</v>
      </c>
      <c r="E70" s="20">
        <v>0</v>
      </c>
      <c r="F70" s="20">
        <v>1</v>
      </c>
    </row>
    <row r="71" spans="1:6" ht="13.5" customHeight="1" x14ac:dyDescent="0.2">
      <c r="A71" s="23">
        <v>0.39545138888888898</v>
      </c>
      <c r="B71" s="22">
        <v>0.39622685185185202</v>
      </c>
      <c r="C71" s="22">
        <f t="shared" si="0"/>
        <v>7.7546296296304718E-4</v>
      </c>
      <c r="D71" s="78">
        <v>76</v>
      </c>
      <c r="E71" s="20">
        <v>2</v>
      </c>
      <c r="F71" s="20">
        <v>5</v>
      </c>
    </row>
    <row r="72" spans="1:6" ht="13.5" customHeight="1" x14ac:dyDescent="0.2">
      <c r="A72" s="23">
        <v>0.39589120370370401</v>
      </c>
      <c r="B72" s="22">
        <v>0.39627314814814801</v>
      </c>
      <c r="C72" s="22">
        <f t="shared" si="0"/>
        <v>3.8194444444400455E-4</v>
      </c>
      <c r="D72" s="78">
        <v>24</v>
      </c>
      <c r="E72" s="20">
        <v>1</v>
      </c>
      <c r="F72" s="20">
        <v>5</v>
      </c>
    </row>
    <row r="73" spans="1:6" ht="13.5" customHeight="1" x14ac:dyDescent="0.2">
      <c r="A73" s="23">
        <v>0.39927083333333302</v>
      </c>
      <c r="B73" s="22">
        <v>0.39943287037037001</v>
      </c>
      <c r="C73" s="22">
        <f t="shared" si="0"/>
        <v>1.6203703703698835E-4</v>
      </c>
      <c r="D73" s="78" t="s">
        <v>49</v>
      </c>
      <c r="E73" s="20">
        <v>0</v>
      </c>
      <c r="F73" s="20">
        <v>1</v>
      </c>
    </row>
    <row r="74" spans="1:6" ht="13.5" customHeight="1" x14ac:dyDescent="0.2">
      <c r="A74" s="23">
        <v>0.39931712962963001</v>
      </c>
      <c r="B74" s="22">
        <v>0.39994212962962999</v>
      </c>
      <c r="C74" s="22">
        <f t="shared" si="0"/>
        <v>6.2499999999998668E-4</v>
      </c>
      <c r="D74" s="78" t="s">
        <v>50</v>
      </c>
      <c r="E74" s="20">
        <v>6</v>
      </c>
      <c r="F74" s="20">
        <v>0</v>
      </c>
    </row>
    <row r="75" spans="1:6" ht="13.5" customHeight="1" x14ac:dyDescent="0.2">
      <c r="A75" s="23">
        <v>0.40092592592592602</v>
      </c>
      <c r="B75" s="22">
        <v>0.40187499999999998</v>
      </c>
      <c r="C75" s="22">
        <f t="shared" si="0"/>
        <v>9.4907407407396338E-4</v>
      </c>
      <c r="D75" s="78">
        <v>70</v>
      </c>
      <c r="E75" s="20">
        <v>7</v>
      </c>
      <c r="F75" s="20">
        <v>6</v>
      </c>
    </row>
    <row r="76" spans="1:6" ht="13.5" customHeight="1" x14ac:dyDescent="0.2">
      <c r="A76" s="23">
        <v>0.40184027777777798</v>
      </c>
      <c r="B76" s="22">
        <v>0.40226851851851902</v>
      </c>
      <c r="C76" s="22">
        <f t="shared" si="0"/>
        <v>4.2824074074104823E-4</v>
      </c>
      <c r="D76" s="78">
        <v>75</v>
      </c>
      <c r="E76" s="20">
        <v>2</v>
      </c>
      <c r="F76" s="20">
        <v>4</v>
      </c>
    </row>
    <row r="77" spans="1:6" ht="13.5" customHeight="1" x14ac:dyDescent="0.2">
      <c r="A77" s="23">
        <v>0.40565972222222202</v>
      </c>
      <c r="B77" s="22">
        <v>0.406400462962963</v>
      </c>
      <c r="C77" s="22">
        <f t="shared" si="0"/>
        <v>7.4074074074098606E-4</v>
      </c>
      <c r="D77" s="78">
        <v>76</v>
      </c>
      <c r="E77" s="20">
        <v>6</v>
      </c>
      <c r="F77" s="20">
        <v>7</v>
      </c>
    </row>
    <row r="78" spans="1:6" ht="13.5" customHeight="1" x14ac:dyDescent="0.2">
      <c r="A78" s="23">
        <v>0.40789351851851902</v>
      </c>
      <c r="B78" s="22">
        <v>0.40820601851851901</v>
      </c>
      <c r="C78" s="22">
        <f t="shared" si="0"/>
        <v>3.1249999999999334E-4</v>
      </c>
      <c r="D78" s="78" t="s">
        <v>50</v>
      </c>
      <c r="E78" s="20">
        <v>4</v>
      </c>
      <c r="F78" s="20">
        <v>2</v>
      </c>
    </row>
    <row r="79" spans="1:6" ht="13.5" customHeight="1" x14ac:dyDescent="0.2">
      <c r="A79" s="23">
        <v>0.40814814814814798</v>
      </c>
      <c r="B79" s="22">
        <v>0.40837962962962998</v>
      </c>
      <c r="C79" s="22">
        <f t="shared" si="0"/>
        <v>2.3148148148199876E-4</v>
      </c>
      <c r="D79" s="78">
        <v>70</v>
      </c>
      <c r="E79" s="20">
        <v>2</v>
      </c>
      <c r="F79" s="20">
        <v>0</v>
      </c>
    </row>
    <row r="80" spans="1:6" ht="13.5" customHeight="1" x14ac:dyDescent="0.2">
      <c r="A80" s="23">
        <v>0.40905092592592601</v>
      </c>
      <c r="B80" s="22">
        <v>0.40950231481481503</v>
      </c>
      <c r="C80" s="22">
        <f t="shared" si="0"/>
        <v>4.5138888888901496E-4</v>
      </c>
      <c r="D80" s="78">
        <v>24</v>
      </c>
      <c r="E80" s="20">
        <v>3</v>
      </c>
      <c r="F80" s="20">
        <v>6</v>
      </c>
    </row>
    <row r="81" spans="1:6" ht="13.5" customHeight="1" x14ac:dyDescent="0.2">
      <c r="A81" s="23">
        <v>0.40964120370370399</v>
      </c>
      <c r="B81" s="22">
        <v>0.409826388888889</v>
      </c>
      <c r="C81" s="22">
        <f t="shared" si="0"/>
        <v>1.8518518518501059E-4</v>
      </c>
      <c r="D81" s="78">
        <v>75</v>
      </c>
      <c r="E81" s="20">
        <v>1</v>
      </c>
      <c r="F81" s="20">
        <v>3</v>
      </c>
    </row>
    <row r="82" spans="1:6" ht="13.5" customHeight="1" x14ac:dyDescent="0.2">
      <c r="A82" s="23">
        <v>0.41362268518518502</v>
      </c>
      <c r="B82" s="22">
        <v>0.41665509259259298</v>
      </c>
      <c r="C82" s="22">
        <f t="shared" si="0"/>
        <v>3.0324074074079554E-3</v>
      </c>
      <c r="D82" s="78">
        <v>70</v>
      </c>
      <c r="E82" s="20">
        <v>2</v>
      </c>
      <c r="F82" s="20">
        <v>5</v>
      </c>
    </row>
    <row r="83" spans="1:6" ht="13.5" customHeight="1" x14ac:dyDescent="0.2">
      <c r="A83" s="23">
        <v>0.41591435185185199</v>
      </c>
      <c r="B83" s="22">
        <v>0.41648148148148201</v>
      </c>
      <c r="C83" s="22">
        <f t="shared" ref="C83:C146" si="2">B83-A83</f>
        <v>5.6712962963001434E-4</v>
      </c>
      <c r="D83" s="78">
        <v>75</v>
      </c>
      <c r="E83" s="20">
        <v>1</v>
      </c>
      <c r="F83" s="20">
        <v>1</v>
      </c>
    </row>
    <row r="84" spans="1:6" ht="13.5" customHeight="1" x14ac:dyDescent="0.2">
      <c r="A84" s="23">
        <v>0.41918981481481499</v>
      </c>
      <c r="B84" s="22">
        <v>0.420104166666667</v>
      </c>
      <c r="C84" s="22">
        <f t="shared" si="2"/>
        <v>9.1435185185201329E-4</v>
      </c>
      <c r="D84" s="78">
        <v>24</v>
      </c>
      <c r="E84" s="20">
        <v>7</v>
      </c>
      <c r="F84" s="20">
        <v>4</v>
      </c>
    </row>
    <row r="85" spans="1:6" ht="13.5" customHeight="1" x14ac:dyDescent="0.2">
      <c r="A85" s="23">
        <v>0.41974537037037002</v>
      </c>
      <c r="B85" s="22">
        <v>0.42039351851851903</v>
      </c>
      <c r="C85" s="22">
        <f t="shared" si="2"/>
        <v>6.4814814814900812E-4</v>
      </c>
      <c r="D85" s="78">
        <v>75</v>
      </c>
      <c r="E85" s="20">
        <v>1</v>
      </c>
      <c r="F85" s="20">
        <v>3</v>
      </c>
    </row>
    <row r="86" spans="1:6" ht="13.5" customHeight="1" x14ac:dyDescent="0.2">
      <c r="A86" s="23">
        <v>0.42262731481481502</v>
      </c>
      <c r="B86" s="22">
        <v>0.42311342592592599</v>
      </c>
      <c r="C86" s="22">
        <f t="shared" si="2"/>
        <v>4.8611111111096506E-4</v>
      </c>
      <c r="D86" s="78" t="s">
        <v>50</v>
      </c>
      <c r="E86" s="20">
        <v>4</v>
      </c>
      <c r="F86" s="20">
        <v>2</v>
      </c>
    </row>
    <row r="87" spans="1:6" ht="13.5" customHeight="1" x14ac:dyDescent="0.2">
      <c r="A87" s="23">
        <v>0.42348379629629601</v>
      </c>
      <c r="B87" s="22">
        <v>0.42359953703703701</v>
      </c>
      <c r="C87" s="22">
        <f t="shared" si="2"/>
        <v>1.1574074074099938E-4</v>
      </c>
      <c r="D87" s="78">
        <v>90</v>
      </c>
      <c r="E87" s="20">
        <v>0</v>
      </c>
      <c r="F87" s="20">
        <v>1</v>
      </c>
    </row>
    <row r="88" spans="1:6" ht="13.5" customHeight="1" x14ac:dyDescent="0.2">
      <c r="A88" s="23">
        <v>0.42854166666666699</v>
      </c>
      <c r="B88" s="22">
        <v>0.42967592592592602</v>
      </c>
      <c r="C88" s="22">
        <f t="shared" si="2"/>
        <v>1.1342592592590295E-3</v>
      </c>
      <c r="D88" s="78">
        <v>76</v>
      </c>
      <c r="E88" s="20">
        <v>6</v>
      </c>
      <c r="F88" s="20">
        <v>7</v>
      </c>
    </row>
    <row r="89" spans="1:6" ht="13.5" customHeight="1" x14ac:dyDescent="0.2">
      <c r="A89" s="23">
        <v>0.428877314814815</v>
      </c>
      <c r="B89" s="22">
        <v>0.429421296296296</v>
      </c>
      <c r="C89" s="22">
        <f t="shared" si="2"/>
        <v>5.439814814809929E-4</v>
      </c>
      <c r="D89" s="78" t="s">
        <v>50</v>
      </c>
      <c r="E89" s="20">
        <v>4</v>
      </c>
      <c r="F89" s="20">
        <v>1</v>
      </c>
    </row>
    <row r="90" spans="1:6" ht="13.5" customHeight="1" x14ac:dyDescent="0.2">
      <c r="A90" s="23">
        <v>0.43005787037037002</v>
      </c>
      <c r="B90" s="22">
        <v>0.43027777777777798</v>
      </c>
      <c r="C90" s="22">
        <f t="shared" si="2"/>
        <v>2.1990740740795989E-4</v>
      </c>
      <c r="D90" s="78">
        <v>70</v>
      </c>
      <c r="E90" s="20">
        <v>0</v>
      </c>
      <c r="F90" s="20">
        <v>6</v>
      </c>
    </row>
    <row r="91" spans="1:6" ht="13.5" customHeight="1" x14ac:dyDescent="0.2">
      <c r="A91" s="23">
        <v>0.43040509259259302</v>
      </c>
      <c r="B91" s="22">
        <v>0.430763888888889</v>
      </c>
      <c r="C91" s="22">
        <f t="shared" si="2"/>
        <v>3.5879629629598231E-4</v>
      </c>
      <c r="D91" s="78">
        <v>75</v>
      </c>
      <c r="E91" s="20">
        <v>1</v>
      </c>
      <c r="F91" s="20">
        <v>1</v>
      </c>
    </row>
    <row r="92" spans="1:6" ht="13.5" customHeight="1" x14ac:dyDescent="0.2">
      <c r="A92" s="23">
        <v>0.43103009259259301</v>
      </c>
      <c r="B92" s="22">
        <v>0.431608796296296</v>
      </c>
      <c r="C92" s="22">
        <f t="shared" si="2"/>
        <v>5.7870370370299851E-4</v>
      </c>
      <c r="D92" s="78">
        <v>24</v>
      </c>
      <c r="E92" s="20">
        <v>4</v>
      </c>
      <c r="F92" s="20">
        <v>2</v>
      </c>
    </row>
    <row r="93" spans="1:6" ht="13.5" customHeight="1" x14ac:dyDescent="0.2">
      <c r="A93" s="23">
        <v>0.43120370370370398</v>
      </c>
      <c r="B93" s="22">
        <v>0.43151620370370403</v>
      </c>
      <c r="C93" s="22">
        <f t="shared" si="2"/>
        <v>3.1250000000004885E-4</v>
      </c>
      <c r="D93" s="78" t="s">
        <v>49</v>
      </c>
      <c r="E93" s="20">
        <v>1</v>
      </c>
      <c r="F93" s="20">
        <v>0</v>
      </c>
    </row>
    <row r="94" spans="1:6" ht="13.5" customHeight="1" x14ac:dyDescent="0.2">
      <c r="A94" s="23">
        <v>0.43200231481481499</v>
      </c>
      <c r="B94" s="22">
        <v>0.43244212962963002</v>
      </c>
      <c r="C94" s="22">
        <f t="shared" si="2"/>
        <v>4.398148148150316E-4</v>
      </c>
      <c r="D94" s="78">
        <v>23</v>
      </c>
      <c r="E94" s="20">
        <v>0</v>
      </c>
      <c r="F94" s="20">
        <v>3</v>
      </c>
    </row>
    <row r="95" spans="1:6" ht="13.5" customHeight="1" x14ac:dyDescent="0.2">
      <c r="A95" s="23">
        <v>0.435497685185185</v>
      </c>
      <c r="B95" s="22">
        <v>0.43618055555555602</v>
      </c>
      <c r="C95" s="22">
        <f t="shared" si="2"/>
        <v>6.8287037037101372E-4</v>
      </c>
      <c r="D95" s="78">
        <v>24</v>
      </c>
      <c r="E95" s="20">
        <v>7</v>
      </c>
      <c r="F95" s="20">
        <v>1</v>
      </c>
    </row>
    <row r="96" spans="1:6" ht="13.5" customHeight="1" x14ac:dyDescent="0.2">
      <c r="A96" s="23">
        <v>0.437268518518519</v>
      </c>
      <c r="B96" s="22">
        <v>0.43760416666666702</v>
      </c>
      <c r="C96" s="22">
        <f t="shared" si="2"/>
        <v>3.3564814814801558E-4</v>
      </c>
      <c r="D96" s="78" t="s">
        <v>50</v>
      </c>
      <c r="E96" s="20">
        <v>2</v>
      </c>
      <c r="F96" s="20">
        <v>1</v>
      </c>
    </row>
    <row r="97" spans="1:6" ht="13.5" customHeight="1" x14ac:dyDescent="0.2">
      <c r="A97" s="23">
        <v>0.44197916666666698</v>
      </c>
      <c r="B97" s="22">
        <v>0.44252314814814803</v>
      </c>
      <c r="C97" s="22">
        <f t="shared" si="2"/>
        <v>5.4398148148104841E-4</v>
      </c>
      <c r="D97" s="78">
        <v>75</v>
      </c>
      <c r="E97" s="20">
        <v>3</v>
      </c>
      <c r="F97" s="20">
        <v>3</v>
      </c>
    </row>
    <row r="98" spans="1:6" ht="13.5" customHeight="1" x14ac:dyDescent="0.2">
      <c r="A98" s="23">
        <v>0.44356481481481502</v>
      </c>
      <c r="B98" s="22">
        <v>0.44378472222222198</v>
      </c>
      <c r="C98" s="22">
        <f t="shared" si="2"/>
        <v>2.1990740740696069E-4</v>
      </c>
      <c r="D98" s="78">
        <v>70</v>
      </c>
      <c r="E98" s="20">
        <v>0</v>
      </c>
      <c r="F98" s="20">
        <v>4</v>
      </c>
    </row>
    <row r="99" spans="1:6" ht="13.5" customHeight="1" x14ac:dyDescent="0.2">
      <c r="A99" s="23">
        <v>0.44510416666666702</v>
      </c>
      <c r="B99" s="22">
        <v>0.44656249999999997</v>
      </c>
      <c r="C99" s="22">
        <f t="shared" si="2"/>
        <v>1.4583333333329507E-3</v>
      </c>
      <c r="D99" s="78" t="s">
        <v>50</v>
      </c>
      <c r="E99" s="20">
        <v>5</v>
      </c>
      <c r="F99" s="20">
        <v>0</v>
      </c>
    </row>
    <row r="100" spans="1:6" ht="13.5" customHeight="1" x14ac:dyDescent="0.2">
      <c r="A100" s="23">
        <v>0.44715277777777801</v>
      </c>
      <c r="B100" s="22">
        <v>0.447662037037037</v>
      </c>
      <c r="C100" s="22">
        <f t="shared" si="2"/>
        <v>5.092592592589873E-4</v>
      </c>
      <c r="D100" s="78">
        <v>76</v>
      </c>
      <c r="E100" s="20">
        <v>2</v>
      </c>
      <c r="F100" s="20">
        <v>1</v>
      </c>
    </row>
    <row r="101" spans="1:6" ht="13.5" customHeight="1" x14ac:dyDescent="0.2">
      <c r="A101" s="23">
        <v>0.44874999999999998</v>
      </c>
      <c r="B101" s="22">
        <v>0.44909722222222198</v>
      </c>
      <c r="C101" s="22">
        <f t="shared" si="2"/>
        <v>3.4722222222199894E-4</v>
      </c>
      <c r="D101" s="78">
        <v>24</v>
      </c>
      <c r="E101" s="20">
        <v>3</v>
      </c>
      <c r="F101" s="20">
        <v>1</v>
      </c>
    </row>
    <row r="102" spans="1:6" ht="13.5" customHeight="1" x14ac:dyDescent="0.2">
      <c r="A102" s="23">
        <v>0.44928240740740699</v>
      </c>
      <c r="B102" s="22">
        <v>0.450162037037037</v>
      </c>
      <c r="C102" s="22">
        <f t="shared" si="2"/>
        <v>8.7962962963000768E-4</v>
      </c>
      <c r="D102" s="78">
        <v>90</v>
      </c>
      <c r="E102" s="20">
        <v>1</v>
      </c>
      <c r="F102" s="20">
        <v>2</v>
      </c>
    </row>
    <row r="103" spans="1:6" ht="13.5" customHeight="1" x14ac:dyDescent="0.2">
      <c r="A103" s="23">
        <v>0.45283564814814797</v>
      </c>
      <c r="B103" s="22">
        <v>0.45343749999999999</v>
      </c>
      <c r="C103" s="22">
        <f t="shared" si="2"/>
        <v>6.0185185185201995E-4</v>
      </c>
      <c r="D103" s="78">
        <v>75</v>
      </c>
      <c r="E103" s="20">
        <v>2</v>
      </c>
      <c r="F103" s="20">
        <v>2</v>
      </c>
    </row>
    <row r="104" spans="1:6" ht="13.5" customHeight="1" x14ac:dyDescent="0.2">
      <c r="A104" s="23">
        <v>0.45288194444444402</v>
      </c>
      <c r="B104" s="22">
        <v>0.45315972222222201</v>
      </c>
      <c r="C104" s="22">
        <f t="shared" si="2"/>
        <v>2.7777777777798773E-4</v>
      </c>
      <c r="D104" s="78" t="s">
        <v>49</v>
      </c>
      <c r="E104" s="20">
        <v>0</v>
      </c>
      <c r="F104" s="20">
        <v>2</v>
      </c>
    </row>
    <row r="105" spans="1:6" ht="13.5" customHeight="1" x14ac:dyDescent="0.2">
      <c r="A105" s="23">
        <v>0.455011574074074</v>
      </c>
      <c r="B105" s="22">
        <v>0.455243055555556</v>
      </c>
      <c r="C105" s="22">
        <f t="shared" si="2"/>
        <v>2.3148148148199876E-4</v>
      </c>
      <c r="D105" s="78" t="s">
        <v>49</v>
      </c>
      <c r="E105" s="20">
        <v>0</v>
      </c>
      <c r="F105" s="20">
        <v>1</v>
      </c>
    </row>
    <row r="106" spans="1:6" ht="13.5" customHeight="1" x14ac:dyDescent="0.2">
      <c r="A106" s="23">
        <v>0.45695601851851902</v>
      </c>
      <c r="B106" s="22">
        <v>0.45828703703703699</v>
      </c>
      <c r="C106" s="22">
        <f t="shared" si="2"/>
        <v>1.3310185185179679E-3</v>
      </c>
      <c r="D106" s="78" t="s">
        <v>50</v>
      </c>
      <c r="E106" s="20">
        <v>9</v>
      </c>
      <c r="F106" s="20">
        <v>6</v>
      </c>
    </row>
    <row r="107" spans="1:6" ht="13.5" customHeight="1" x14ac:dyDescent="0.2">
      <c r="A107" s="23">
        <v>0.45815972222222201</v>
      </c>
      <c r="B107" s="22">
        <v>0.45861111111111103</v>
      </c>
      <c r="C107" s="22">
        <f t="shared" si="2"/>
        <v>4.5138888888901496E-4</v>
      </c>
      <c r="D107" s="78">
        <v>70</v>
      </c>
      <c r="E107" s="20">
        <v>2</v>
      </c>
      <c r="F107" s="20">
        <v>4</v>
      </c>
    </row>
    <row r="108" spans="1:6" ht="13.5" customHeight="1" x14ac:dyDescent="0.2">
      <c r="A108" s="23">
        <v>0.458784722222222</v>
      </c>
      <c r="B108" s="22">
        <v>0.45940972222222198</v>
      </c>
      <c r="C108" s="22">
        <f t="shared" si="2"/>
        <v>6.2499999999998668E-4</v>
      </c>
      <c r="D108" s="78">
        <v>24</v>
      </c>
      <c r="E108" s="20">
        <v>4</v>
      </c>
      <c r="F108" s="20">
        <v>2</v>
      </c>
    </row>
    <row r="109" spans="1:6" ht="13.5" customHeight="1" x14ac:dyDescent="0.2">
      <c r="A109" s="23">
        <v>0.45972222222222198</v>
      </c>
      <c r="B109" s="22">
        <v>0.46016203703703701</v>
      </c>
      <c r="C109" s="22">
        <f t="shared" si="2"/>
        <v>4.398148148150316E-4</v>
      </c>
      <c r="D109" s="78">
        <v>76</v>
      </c>
      <c r="E109" s="20">
        <v>3</v>
      </c>
      <c r="F109" s="20">
        <v>1</v>
      </c>
    </row>
    <row r="110" spans="1:6" ht="13.5" customHeight="1" x14ac:dyDescent="0.2">
      <c r="A110" s="23">
        <v>0.46444444444444399</v>
      </c>
      <c r="B110" s="22">
        <v>0.46476851851851902</v>
      </c>
      <c r="C110" s="22">
        <f t="shared" si="2"/>
        <v>3.2407407407503142E-4</v>
      </c>
      <c r="D110" s="78">
        <v>75</v>
      </c>
      <c r="E110" s="20">
        <v>2</v>
      </c>
      <c r="F110" s="20">
        <v>1</v>
      </c>
    </row>
    <row r="111" spans="1:6" ht="13.5" customHeight="1" x14ac:dyDescent="0.2">
      <c r="A111" s="23">
        <v>0.46765046296296298</v>
      </c>
      <c r="B111" s="22">
        <v>0.46862268518518502</v>
      </c>
      <c r="C111" s="22">
        <f t="shared" si="2"/>
        <v>9.7222222222204113E-4</v>
      </c>
      <c r="D111" s="78">
        <v>24</v>
      </c>
      <c r="E111" s="20">
        <v>7</v>
      </c>
      <c r="F111" s="20">
        <v>4</v>
      </c>
    </row>
    <row r="112" spans="1:6" ht="13.5" customHeight="1" x14ac:dyDescent="0.2">
      <c r="A112" s="23">
        <v>0.47024305555555601</v>
      </c>
      <c r="B112" s="22">
        <v>0.47059027777777801</v>
      </c>
      <c r="C112" s="22">
        <f t="shared" si="2"/>
        <v>3.4722222222199894E-4</v>
      </c>
      <c r="D112" s="78">
        <v>70</v>
      </c>
      <c r="E112" s="20">
        <v>1</v>
      </c>
      <c r="F112" s="20">
        <v>2</v>
      </c>
    </row>
    <row r="113" spans="1:6" ht="13.5" customHeight="1" x14ac:dyDescent="0.2">
      <c r="A113" s="23">
        <v>0.47112268518518502</v>
      </c>
      <c r="B113" s="22">
        <v>0.47244212962963</v>
      </c>
      <c r="C113" s="22">
        <f t="shared" si="2"/>
        <v>1.3194444444449838E-3</v>
      </c>
      <c r="D113" s="78" t="s">
        <v>49</v>
      </c>
      <c r="E113" s="20">
        <v>0</v>
      </c>
      <c r="F113" s="20">
        <v>1</v>
      </c>
    </row>
    <row r="114" spans="1:6" ht="13.5" customHeight="1" x14ac:dyDescent="0.2">
      <c r="A114" s="23">
        <v>0.47435185185185202</v>
      </c>
      <c r="B114" s="22">
        <v>0.47480324074074098</v>
      </c>
      <c r="C114" s="22">
        <f t="shared" si="2"/>
        <v>4.5138888888895945E-4</v>
      </c>
      <c r="D114" s="78" t="s">
        <v>50</v>
      </c>
      <c r="E114" s="20">
        <v>3</v>
      </c>
      <c r="F114" s="20">
        <v>2</v>
      </c>
    </row>
    <row r="115" spans="1:6" ht="13.5" customHeight="1" x14ac:dyDescent="0.2">
      <c r="A115" s="23">
        <v>0.47638888888888897</v>
      </c>
      <c r="B115" s="22">
        <v>0.47672453703703699</v>
      </c>
      <c r="C115" s="22">
        <f t="shared" si="2"/>
        <v>3.3564814814801558E-4</v>
      </c>
      <c r="D115" s="78">
        <v>76</v>
      </c>
      <c r="E115" s="20">
        <v>2</v>
      </c>
      <c r="F115" s="20">
        <v>4</v>
      </c>
    </row>
    <row r="116" spans="1:6" ht="13.5" customHeight="1" x14ac:dyDescent="0.2">
      <c r="A116" s="23">
        <v>0.47746527777777797</v>
      </c>
      <c r="B116" s="22">
        <v>0.47769675925925897</v>
      </c>
      <c r="C116" s="22">
        <f t="shared" si="2"/>
        <v>2.3148148148099956E-4</v>
      </c>
      <c r="D116" s="78">
        <v>23</v>
      </c>
      <c r="E116" s="20">
        <v>0</v>
      </c>
      <c r="F116" s="20">
        <v>4</v>
      </c>
    </row>
    <row r="117" spans="1:6" ht="13.5" customHeight="1" x14ac:dyDescent="0.2">
      <c r="A117" s="23">
        <v>0.47793981481481501</v>
      </c>
      <c r="B117" s="22">
        <v>0.47901620370370401</v>
      </c>
      <c r="C117" s="22">
        <f t="shared" si="2"/>
        <v>1.0763888888890016E-3</v>
      </c>
      <c r="D117" s="78">
        <v>75</v>
      </c>
      <c r="E117" s="20">
        <v>3</v>
      </c>
      <c r="F117" s="20">
        <v>8</v>
      </c>
    </row>
    <row r="118" spans="1:6" ht="13.5" customHeight="1" x14ac:dyDescent="0.2">
      <c r="A118" s="23">
        <v>0.47946759259259297</v>
      </c>
      <c r="B118" s="22">
        <v>0.47974537037037002</v>
      </c>
      <c r="C118" s="22">
        <f t="shared" si="2"/>
        <v>2.7777777777704404E-4</v>
      </c>
      <c r="D118" s="78" t="s">
        <v>50</v>
      </c>
      <c r="E118" s="20">
        <v>2</v>
      </c>
      <c r="F118" s="20">
        <v>4</v>
      </c>
    </row>
    <row r="119" spans="1:6" ht="13.5" customHeight="1" x14ac:dyDescent="0.2">
      <c r="A119" s="23">
        <v>0.47956018518518501</v>
      </c>
      <c r="B119" s="22">
        <v>0.48004629629629603</v>
      </c>
      <c r="C119" s="22">
        <f t="shared" si="2"/>
        <v>4.8611111111102057E-4</v>
      </c>
      <c r="D119" s="78">
        <v>24</v>
      </c>
      <c r="E119" s="20">
        <v>4</v>
      </c>
      <c r="F119" s="20">
        <v>2</v>
      </c>
    </row>
    <row r="120" spans="1:6" ht="13.5" customHeight="1" x14ac:dyDescent="0.2">
      <c r="A120" s="23">
        <v>0.48234953703703698</v>
      </c>
      <c r="B120" s="22">
        <v>0.48291666666666699</v>
      </c>
      <c r="C120" s="22">
        <f t="shared" si="2"/>
        <v>5.6712962963001434E-4</v>
      </c>
      <c r="D120" s="78">
        <v>76</v>
      </c>
      <c r="E120" s="20">
        <v>2</v>
      </c>
      <c r="F120" s="20">
        <v>0</v>
      </c>
    </row>
    <row r="121" spans="1:6" ht="13.5" customHeight="1" x14ac:dyDescent="0.2">
      <c r="A121" s="23">
        <v>0.48239583333333302</v>
      </c>
      <c r="B121" s="22">
        <v>0.48503472222222199</v>
      </c>
      <c r="C121" s="22">
        <f t="shared" si="2"/>
        <v>2.6388888888889683E-3</v>
      </c>
      <c r="D121" s="78">
        <v>76</v>
      </c>
      <c r="E121" s="20">
        <v>0</v>
      </c>
      <c r="F121" s="20">
        <v>0</v>
      </c>
    </row>
    <row r="122" spans="1:6" ht="13.5" customHeight="1" x14ac:dyDescent="0.2">
      <c r="A122" s="23">
        <v>0.487222222222222</v>
      </c>
      <c r="B122" s="22">
        <v>0.487835648148148</v>
      </c>
      <c r="C122" s="22">
        <f t="shared" si="2"/>
        <v>6.1342592592600331E-4</v>
      </c>
      <c r="D122" s="78">
        <v>70</v>
      </c>
      <c r="E122" s="20">
        <v>3</v>
      </c>
      <c r="F122" s="20">
        <v>10</v>
      </c>
    </row>
    <row r="123" spans="1:6" ht="13.5" customHeight="1" x14ac:dyDescent="0.2">
      <c r="A123" s="23">
        <v>0.488993055555556</v>
      </c>
      <c r="B123" s="22">
        <v>0.48918981481481499</v>
      </c>
      <c r="C123" s="22">
        <f t="shared" si="2"/>
        <v>1.9675925925899396E-4</v>
      </c>
      <c r="D123" s="78" t="s">
        <v>49</v>
      </c>
      <c r="E123" s="20">
        <v>0</v>
      </c>
      <c r="F123" s="20">
        <v>1</v>
      </c>
    </row>
    <row r="124" spans="1:6" ht="13.5" customHeight="1" x14ac:dyDescent="0.2">
      <c r="A124" s="23">
        <v>0.48956018518518502</v>
      </c>
      <c r="B124" s="22">
        <v>0.49013888888888901</v>
      </c>
      <c r="C124" s="22">
        <f t="shared" si="2"/>
        <v>5.7870370370399771E-4</v>
      </c>
      <c r="D124" s="78">
        <v>24</v>
      </c>
      <c r="E124" s="20">
        <v>2</v>
      </c>
      <c r="F124" s="20">
        <v>8</v>
      </c>
    </row>
    <row r="125" spans="1:6" ht="13.5" customHeight="1" x14ac:dyDescent="0.2">
      <c r="A125" s="23">
        <v>0.48997685185185202</v>
      </c>
      <c r="B125" s="22">
        <v>0.49156250000000001</v>
      </c>
      <c r="C125" s="22">
        <f t="shared" si="2"/>
        <v>1.5856481481479889E-3</v>
      </c>
      <c r="D125" s="78">
        <v>76</v>
      </c>
      <c r="E125" s="20">
        <v>7</v>
      </c>
      <c r="F125" s="20">
        <v>0</v>
      </c>
    </row>
    <row r="126" spans="1:6" ht="13.5" customHeight="1" x14ac:dyDescent="0.2">
      <c r="A126" s="23">
        <v>0.49666666666666698</v>
      </c>
      <c r="B126" s="22">
        <v>0.49797453703703698</v>
      </c>
      <c r="C126" s="22">
        <f t="shared" si="2"/>
        <v>1.3078703703700012E-3</v>
      </c>
      <c r="D126" s="78">
        <v>75</v>
      </c>
      <c r="E126" s="20">
        <v>6</v>
      </c>
      <c r="F126" s="20">
        <v>3</v>
      </c>
    </row>
    <row r="127" spans="1:6" ht="13.5" customHeight="1" x14ac:dyDescent="0.2">
      <c r="A127" s="23">
        <v>0.49686342592592603</v>
      </c>
      <c r="B127" s="22">
        <v>0.49972222222222201</v>
      </c>
      <c r="C127" s="22">
        <f t="shared" si="2"/>
        <v>2.8587962962959845E-3</v>
      </c>
      <c r="D127" s="78">
        <v>70</v>
      </c>
      <c r="E127" s="20">
        <v>8</v>
      </c>
      <c r="F127" s="20">
        <v>2</v>
      </c>
    </row>
    <row r="128" spans="1:6" ht="13.5" customHeight="1" x14ac:dyDescent="0.2">
      <c r="A128" s="23">
        <v>0.50025462962962997</v>
      </c>
      <c r="B128" s="22">
        <v>0.50118055555555596</v>
      </c>
      <c r="C128" s="22">
        <f t="shared" si="2"/>
        <v>9.2592592592599665E-4</v>
      </c>
      <c r="D128" s="78">
        <v>24</v>
      </c>
      <c r="E128" s="20">
        <v>5</v>
      </c>
      <c r="F128" s="20">
        <v>4</v>
      </c>
    </row>
    <row r="129" spans="1:6" ht="13.5" customHeight="1" x14ac:dyDescent="0.2">
      <c r="A129" s="23">
        <v>0.50826388888888896</v>
      </c>
      <c r="B129" s="22">
        <v>0.50894675925925903</v>
      </c>
      <c r="C129" s="22">
        <f t="shared" si="2"/>
        <v>6.8287037037007003E-4</v>
      </c>
      <c r="D129" s="78" t="s">
        <v>50</v>
      </c>
      <c r="E129" s="20">
        <v>10</v>
      </c>
      <c r="F129" s="20">
        <v>0</v>
      </c>
    </row>
    <row r="130" spans="1:6" ht="13.5" customHeight="1" x14ac:dyDescent="0.2">
      <c r="A130" s="23">
        <v>0.50828703703703704</v>
      </c>
      <c r="B130" s="22">
        <v>0.50846064814814795</v>
      </c>
      <c r="C130" s="22">
        <f t="shared" si="2"/>
        <v>1.7361111111091621E-4</v>
      </c>
      <c r="D130" s="78" t="s">
        <v>49</v>
      </c>
      <c r="E130" s="20">
        <v>0</v>
      </c>
      <c r="F130" s="20">
        <v>2</v>
      </c>
    </row>
    <row r="131" spans="1:6" ht="13.5" customHeight="1" x14ac:dyDescent="0.2">
      <c r="A131" s="23">
        <v>0.50886574074074098</v>
      </c>
      <c r="B131" s="22">
        <v>0.51009259259259299</v>
      </c>
      <c r="C131" s="22">
        <f t="shared" si="2"/>
        <v>1.2268518518520066E-3</v>
      </c>
      <c r="D131" s="78">
        <v>75</v>
      </c>
      <c r="E131" s="20">
        <v>11</v>
      </c>
      <c r="F131" s="20">
        <v>3</v>
      </c>
    </row>
    <row r="132" spans="1:6" ht="13.5" customHeight="1" x14ac:dyDescent="0.2">
      <c r="A132" s="23">
        <v>0.51274305555555599</v>
      </c>
      <c r="B132" s="22">
        <v>0.513009259259259</v>
      </c>
      <c r="C132" s="22">
        <f t="shared" si="2"/>
        <v>2.6620370370300517E-4</v>
      </c>
      <c r="D132" s="78">
        <v>70</v>
      </c>
      <c r="E132" s="20">
        <v>1</v>
      </c>
      <c r="F132" s="20">
        <v>1</v>
      </c>
    </row>
    <row r="133" spans="1:6" ht="13.5" customHeight="1" x14ac:dyDescent="0.2">
      <c r="A133" s="23">
        <v>0.51278935185185204</v>
      </c>
      <c r="B133" s="22">
        <v>0.51354166666666701</v>
      </c>
      <c r="C133" s="22">
        <f t="shared" si="2"/>
        <v>7.5231481481496942E-4</v>
      </c>
      <c r="D133" s="78">
        <v>24</v>
      </c>
      <c r="E133" s="20">
        <v>3</v>
      </c>
      <c r="F133" s="20">
        <v>2</v>
      </c>
    </row>
    <row r="134" spans="1:6" ht="13.5" customHeight="1" x14ac:dyDescent="0.2">
      <c r="A134" s="23">
        <v>0.51594907407407398</v>
      </c>
      <c r="B134" s="22">
        <v>0.51628472222222199</v>
      </c>
      <c r="C134" s="22">
        <f t="shared" si="2"/>
        <v>3.3564814814801558E-4</v>
      </c>
      <c r="D134" s="78">
        <v>76</v>
      </c>
      <c r="E134" s="20">
        <v>1</v>
      </c>
      <c r="F134" s="20">
        <v>4</v>
      </c>
    </row>
    <row r="135" spans="1:6" ht="13.5" customHeight="1" x14ac:dyDescent="0.2">
      <c r="A135" s="23">
        <v>0.51907407407407402</v>
      </c>
      <c r="B135" s="22">
        <v>0.51998842592592598</v>
      </c>
      <c r="C135" s="22">
        <f t="shared" si="2"/>
        <v>9.1435185185195778E-4</v>
      </c>
      <c r="D135" s="78">
        <v>75</v>
      </c>
      <c r="E135" s="20">
        <v>2</v>
      </c>
      <c r="F135" s="20">
        <v>2</v>
      </c>
    </row>
    <row r="136" spans="1:6" ht="13.5" customHeight="1" x14ac:dyDescent="0.2">
      <c r="A136" s="23">
        <v>0.52123842592592595</v>
      </c>
      <c r="B136" s="22">
        <v>0.52168981481481502</v>
      </c>
      <c r="C136" s="22">
        <f t="shared" si="2"/>
        <v>4.5138888888907047E-4</v>
      </c>
      <c r="D136" s="78">
        <v>24</v>
      </c>
      <c r="E136" s="20">
        <v>1</v>
      </c>
      <c r="F136" s="20">
        <v>1</v>
      </c>
    </row>
    <row r="137" spans="1:6" ht="13.5" customHeight="1" x14ac:dyDescent="0.2">
      <c r="A137" s="23">
        <v>0.52296296296296296</v>
      </c>
      <c r="B137" s="22">
        <v>0.52319444444444396</v>
      </c>
      <c r="C137" s="22">
        <f t="shared" si="2"/>
        <v>2.3148148148099956E-4</v>
      </c>
      <c r="D137" s="78" t="s">
        <v>49</v>
      </c>
      <c r="E137" s="20">
        <v>0</v>
      </c>
      <c r="F137" s="20">
        <v>4</v>
      </c>
    </row>
    <row r="138" spans="1:6" ht="13.5" customHeight="1" x14ac:dyDescent="0.2">
      <c r="A138" s="23">
        <v>0.52550925925925895</v>
      </c>
      <c r="B138" s="22">
        <v>0.52596064814814802</v>
      </c>
      <c r="C138" s="22">
        <f t="shared" si="2"/>
        <v>4.5138888888907047E-4</v>
      </c>
      <c r="D138" s="78" t="s">
        <v>50</v>
      </c>
      <c r="E138" s="20">
        <v>3</v>
      </c>
      <c r="F138" s="20">
        <v>2</v>
      </c>
    </row>
    <row r="139" spans="1:6" ht="13.5" customHeight="1" x14ac:dyDescent="0.2">
      <c r="A139" s="23">
        <v>0.52715277777777803</v>
      </c>
      <c r="B139" s="22">
        <v>0.52754629629629601</v>
      </c>
      <c r="C139" s="22">
        <f t="shared" si="2"/>
        <v>3.9351851851798791E-4</v>
      </c>
      <c r="D139" s="78">
        <v>76</v>
      </c>
      <c r="E139" s="20">
        <v>5</v>
      </c>
      <c r="F139" s="20">
        <v>1</v>
      </c>
    </row>
    <row r="140" spans="1:6" ht="13.5" customHeight="1" x14ac:dyDescent="0.2">
      <c r="A140" s="23">
        <v>0.52743055555555596</v>
      </c>
      <c r="B140" s="22">
        <v>0.52758101851851802</v>
      </c>
      <c r="C140" s="22">
        <f t="shared" si="2"/>
        <v>1.504629629620613E-4</v>
      </c>
      <c r="D140" s="78" t="s">
        <v>49</v>
      </c>
      <c r="E140" s="20">
        <v>0</v>
      </c>
      <c r="F140" s="20">
        <v>1</v>
      </c>
    </row>
    <row r="141" spans="1:6" ht="13.5" customHeight="1" x14ac:dyDescent="0.2">
      <c r="A141" s="23">
        <v>0.527939814814815</v>
      </c>
      <c r="B141" s="22">
        <v>0.52812499999999996</v>
      </c>
      <c r="C141" s="22">
        <f t="shared" si="2"/>
        <v>1.8518518518495508E-4</v>
      </c>
      <c r="D141" s="78">
        <v>70</v>
      </c>
      <c r="E141" s="20">
        <v>1</v>
      </c>
      <c r="F141" s="20">
        <v>1</v>
      </c>
    </row>
    <row r="142" spans="1:6" ht="13.5" customHeight="1" x14ac:dyDescent="0.2">
      <c r="A142" s="23">
        <v>0.529363425925926</v>
      </c>
      <c r="B142" s="22">
        <v>0.530289351851852</v>
      </c>
      <c r="C142" s="22">
        <f t="shared" si="2"/>
        <v>9.2592592592599665E-4</v>
      </c>
      <c r="D142" s="78">
        <v>75</v>
      </c>
      <c r="E142" s="20">
        <v>3</v>
      </c>
      <c r="F142" s="20">
        <v>4</v>
      </c>
    </row>
    <row r="143" spans="1:6" ht="13.5" customHeight="1" x14ac:dyDescent="0.2">
      <c r="A143" s="23">
        <v>0.53623842592592597</v>
      </c>
      <c r="B143" s="22">
        <v>0.53688657407407403</v>
      </c>
      <c r="C143" s="22">
        <f t="shared" si="2"/>
        <v>6.4814814814806443E-4</v>
      </c>
      <c r="D143" s="78" t="s">
        <v>50</v>
      </c>
      <c r="E143" s="20">
        <v>5</v>
      </c>
      <c r="F143" s="20">
        <v>1</v>
      </c>
    </row>
    <row r="144" spans="1:6" ht="13.5" customHeight="1" x14ac:dyDescent="0.2">
      <c r="A144" s="23">
        <v>0.53848379629629595</v>
      </c>
      <c r="B144" s="22">
        <v>0.53905092592592596</v>
      </c>
      <c r="C144" s="22">
        <f t="shared" si="2"/>
        <v>5.6712962963001434E-4</v>
      </c>
      <c r="D144" s="78">
        <v>70</v>
      </c>
      <c r="E144" s="20">
        <v>5</v>
      </c>
      <c r="F144" s="20">
        <v>0</v>
      </c>
    </row>
    <row r="145" spans="1:6" ht="13.5" customHeight="1" x14ac:dyDescent="0.2">
      <c r="A145" s="23">
        <v>0.53951388888888896</v>
      </c>
      <c r="B145" s="22">
        <v>0.53976851851851804</v>
      </c>
      <c r="C145" s="22">
        <f t="shared" si="2"/>
        <v>2.5462962962907731E-4</v>
      </c>
      <c r="D145" s="78">
        <v>24</v>
      </c>
      <c r="E145" s="20">
        <v>3</v>
      </c>
      <c r="F145" s="20">
        <v>1</v>
      </c>
    </row>
    <row r="146" spans="1:6" ht="13.5" customHeight="1" x14ac:dyDescent="0.2">
      <c r="A146" s="23">
        <v>0.539525462962963</v>
      </c>
      <c r="B146" s="22">
        <v>0.53996527777777803</v>
      </c>
      <c r="C146" s="22">
        <f t="shared" si="2"/>
        <v>4.398148148150316E-4</v>
      </c>
      <c r="D146" s="78">
        <v>76</v>
      </c>
      <c r="E146" s="20">
        <v>0</v>
      </c>
      <c r="F146" s="20">
        <v>5</v>
      </c>
    </row>
    <row r="147" spans="1:6" ht="13.5" customHeight="1" x14ac:dyDescent="0.2">
      <c r="A147" s="23">
        <v>0.54149305555555605</v>
      </c>
      <c r="B147" s="22">
        <v>0.54193287037036997</v>
      </c>
      <c r="C147" s="22">
        <f t="shared" ref="C147:C210" si="3">B147-A147</f>
        <v>4.3981481481392137E-4</v>
      </c>
      <c r="D147" s="78" t="s">
        <v>50</v>
      </c>
      <c r="E147" s="20">
        <v>3</v>
      </c>
      <c r="F147" s="20">
        <v>6</v>
      </c>
    </row>
    <row r="148" spans="1:6" ht="13.5" customHeight="1" x14ac:dyDescent="0.2">
      <c r="A148" s="23">
        <v>0.54372685185185199</v>
      </c>
      <c r="B148" s="22">
        <v>0.54405092592592597</v>
      </c>
      <c r="C148" s="22">
        <f t="shared" si="3"/>
        <v>3.240740740739767E-4</v>
      </c>
      <c r="D148" s="78" t="s">
        <v>49</v>
      </c>
      <c r="E148" s="20">
        <v>2</v>
      </c>
      <c r="F148" s="20">
        <v>3</v>
      </c>
    </row>
    <row r="149" spans="1:6" ht="13.5" customHeight="1" x14ac:dyDescent="0.2">
      <c r="A149" s="23">
        <v>0.54597222222222197</v>
      </c>
      <c r="B149" s="22">
        <v>0.54638888888888903</v>
      </c>
      <c r="C149" s="22">
        <f t="shared" si="3"/>
        <v>4.1666666666706487E-4</v>
      </c>
      <c r="D149" s="78">
        <v>75</v>
      </c>
      <c r="E149" s="20">
        <v>5</v>
      </c>
      <c r="F149" s="20">
        <v>2</v>
      </c>
    </row>
    <row r="150" spans="1:6" ht="13.5" customHeight="1" x14ac:dyDescent="0.2">
      <c r="A150" s="23">
        <v>0.54798611111111095</v>
      </c>
      <c r="B150" s="22">
        <v>0.54813657407407401</v>
      </c>
      <c r="C150" s="22">
        <f t="shared" si="3"/>
        <v>1.504629629630605E-4</v>
      </c>
      <c r="D150" s="78">
        <v>90</v>
      </c>
      <c r="E150" s="20">
        <v>0</v>
      </c>
      <c r="F150" s="20">
        <v>2</v>
      </c>
    </row>
    <row r="151" spans="1:6" ht="13.5" customHeight="1" x14ac:dyDescent="0.2">
      <c r="A151" s="23">
        <v>0.55032407407407402</v>
      </c>
      <c r="B151" s="22">
        <v>0.55094907407407401</v>
      </c>
      <c r="C151" s="22">
        <f t="shared" si="3"/>
        <v>6.2499999999998668E-4</v>
      </c>
      <c r="D151" s="78">
        <v>76</v>
      </c>
      <c r="E151" s="20">
        <v>4</v>
      </c>
      <c r="F151" s="20">
        <v>3</v>
      </c>
    </row>
    <row r="152" spans="1:6" ht="13.5" customHeight="1" x14ac:dyDescent="0.2">
      <c r="A152" s="23">
        <v>0.55122685185185205</v>
      </c>
      <c r="B152" s="22">
        <v>0.55194444444444402</v>
      </c>
      <c r="C152" s="22">
        <f t="shared" si="3"/>
        <v>7.1759259259196462E-4</v>
      </c>
      <c r="D152" s="78">
        <v>24</v>
      </c>
      <c r="E152" s="20">
        <v>4</v>
      </c>
      <c r="F152" s="20">
        <v>1</v>
      </c>
    </row>
    <row r="153" spans="1:6" ht="13.5" customHeight="1" x14ac:dyDescent="0.2">
      <c r="A153" s="23">
        <v>0.55134259259259299</v>
      </c>
      <c r="B153" s="22">
        <v>0.55201388888888903</v>
      </c>
      <c r="C153" s="22">
        <f t="shared" si="3"/>
        <v>6.7129629629603116E-4</v>
      </c>
      <c r="D153" s="78">
        <v>70</v>
      </c>
      <c r="E153" s="20">
        <v>3</v>
      </c>
      <c r="F153" s="20">
        <v>1</v>
      </c>
    </row>
    <row r="154" spans="1:6" ht="13.5" customHeight="1" x14ac:dyDescent="0.2">
      <c r="A154" s="23">
        <v>0.55252314814814796</v>
      </c>
      <c r="B154" s="22">
        <v>0.55313657407407402</v>
      </c>
      <c r="C154" s="22">
        <f t="shared" si="3"/>
        <v>6.1342592592605882E-4</v>
      </c>
      <c r="D154" s="78" t="s">
        <v>50</v>
      </c>
      <c r="E154" s="20">
        <v>4</v>
      </c>
      <c r="F154" s="20">
        <v>1</v>
      </c>
    </row>
    <row r="155" spans="1:6" ht="13.5" customHeight="1" x14ac:dyDescent="0.2">
      <c r="A155" s="23">
        <v>0.55356481481481501</v>
      </c>
      <c r="B155" s="22">
        <v>0.55398148148148196</v>
      </c>
      <c r="C155" s="22">
        <f t="shared" si="3"/>
        <v>4.1666666666695384E-4</v>
      </c>
      <c r="D155" s="78">
        <v>75</v>
      </c>
      <c r="E155" s="20">
        <v>3</v>
      </c>
      <c r="F155" s="20">
        <v>4</v>
      </c>
    </row>
    <row r="156" spans="1:6" ht="13.5" customHeight="1" x14ac:dyDescent="0.2">
      <c r="A156" s="23">
        <v>0.55672453703703695</v>
      </c>
      <c r="B156" s="22">
        <v>0.55831018518518505</v>
      </c>
      <c r="C156" s="22">
        <f t="shared" si="3"/>
        <v>1.5856481481481E-3</v>
      </c>
      <c r="D156" s="78">
        <v>76</v>
      </c>
      <c r="E156" s="20">
        <v>3</v>
      </c>
      <c r="F156" s="20">
        <v>0</v>
      </c>
    </row>
    <row r="157" spans="1:6" ht="13.5" customHeight="1" x14ac:dyDescent="0.2">
      <c r="A157" s="23">
        <v>0.55847222222222204</v>
      </c>
      <c r="B157" s="22">
        <v>0.55866898148148103</v>
      </c>
      <c r="C157" s="22">
        <f t="shared" si="3"/>
        <v>1.9675925925899396E-4</v>
      </c>
      <c r="D157" s="78" t="s">
        <v>49</v>
      </c>
      <c r="E157" s="20">
        <v>0</v>
      </c>
      <c r="F157" s="20">
        <v>1</v>
      </c>
    </row>
    <row r="158" spans="1:6" ht="13.5" customHeight="1" x14ac:dyDescent="0.2">
      <c r="A158" s="23">
        <v>0.56341435185185196</v>
      </c>
      <c r="B158" s="22">
        <v>0.56376157407407401</v>
      </c>
      <c r="C158" s="22">
        <f t="shared" si="3"/>
        <v>3.4722222222205446E-4</v>
      </c>
      <c r="D158" s="78">
        <v>24</v>
      </c>
      <c r="E158" s="20">
        <v>3</v>
      </c>
      <c r="F158" s="20">
        <v>0</v>
      </c>
    </row>
    <row r="159" spans="1:6" ht="13.5" customHeight="1" x14ac:dyDescent="0.2">
      <c r="A159" s="23">
        <v>0.56407407407407395</v>
      </c>
      <c r="B159" s="22">
        <v>0.56428240740740698</v>
      </c>
      <c r="C159" s="22">
        <f t="shared" si="3"/>
        <v>2.0833333333303283E-4</v>
      </c>
      <c r="D159" s="78" t="s">
        <v>50</v>
      </c>
      <c r="E159" s="20">
        <v>2</v>
      </c>
      <c r="F159" s="20">
        <v>2</v>
      </c>
    </row>
    <row r="160" spans="1:6" ht="13.5" customHeight="1" x14ac:dyDescent="0.2">
      <c r="A160" s="23">
        <v>0.56519675925925905</v>
      </c>
      <c r="B160" s="22">
        <v>0.56562500000000004</v>
      </c>
      <c r="C160" s="22">
        <f t="shared" si="3"/>
        <v>4.2824074074099272E-4</v>
      </c>
      <c r="D160" s="78">
        <v>75</v>
      </c>
      <c r="E160" s="20">
        <v>1</v>
      </c>
      <c r="F160" s="20">
        <v>6</v>
      </c>
    </row>
    <row r="161" spans="1:6" ht="13.5" customHeight="1" x14ac:dyDescent="0.2">
      <c r="A161" s="23">
        <v>0.56728009259259304</v>
      </c>
      <c r="B161" s="22">
        <v>0.567465277777778</v>
      </c>
      <c r="C161" s="22">
        <f t="shared" si="3"/>
        <v>1.8518518518495508E-4</v>
      </c>
      <c r="D161" s="78">
        <v>70</v>
      </c>
      <c r="E161" s="20">
        <v>1</v>
      </c>
      <c r="F161" s="20">
        <v>2</v>
      </c>
    </row>
    <row r="162" spans="1:6" ht="13.5" customHeight="1" x14ac:dyDescent="0.2">
      <c r="A162" s="23">
        <v>0.56813657407407403</v>
      </c>
      <c r="B162" s="22">
        <v>0.56921296296296298</v>
      </c>
      <c r="C162" s="22">
        <f t="shared" si="3"/>
        <v>1.0763888888889461E-3</v>
      </c>
      <c r="D162" s="78" t="s">
        <v>49</v>
      </c>
      <c r="E162" s="20">
        <v>0</v>
      </c>
      <c r="F162" s="20">
        <v>1</v>
      </c>
    </row>
    <row r="163" spans="1:6" ht="13.5" customHeight="1" x14ac:dyDescent="0.2">
      <c r="A163" s="23">
        <v>0.57322916666666701</v>
      </c>
      <c r="B163" s="22">
        <v>0.57415509259259301</v>
      </c>
      <c r="C163" s="22">
        <f t="shared" si="3"/>
        <v>9.2592592592599665E-4</v>
      </c>
      <c r="D163" s="78">
        <v>24</v>
      </c>
      <c r="E163" s="20">
        <v>7</v>
      </c>
      <c r="F163" s="20">
        <v>5</v>
      </c>
    </row>
    <row r="164" spans="1:6" ht="13.5" customHeight="1" x14ac:dyDescent="0.2">
      <c r="A164" s="23">
        <v>0.57366898148148104</v>
      </c>
      <c r="B164" s="22">
        <v>0.57395833333333302</v>
      </c>
      <c r="C164" s="22">
        <f t="shared" si="3"/>
        <v>2.893518518519711E-4</v>
      </c>
      <c r="D164" s="78" t="s">
        <v>50</v>
      </c>
      <c r="E164" s="20">
        <v>3</v>
      </c>
      <c r="F164" s="20">
        <v>2</v>
      </c>
    </row>
    <row r="165" spans="1:6" ht="13.5" customHeight="1" x14ac:dyDescent="0.2">
      <c r="A165" s="23">
        <v>0.57534722222222201</v>
      </c>
      <c r="B165" s="22">
        <v>0.57598379629629604</v>
      </c>
      <c r="C165" s="22">
        <f t="shared" si="3"/>
        <v>6.3657407407402555E-4</v>
      </c>
      <c r="D165" s="78">
        <v>76</v>
      </c>
      <c r="E165" s="20">
        <v>4</v>
      </c>
      <c r="F165" s="20">
        <v>3</v>
      </c>
    </row>
    <row r="166" spans="1:6" ht="13.5" customHeight="1" x14ac:dyDescent="0.2">
      <c r="A166" s="23">
        <v>0.57821759259259298</v>
      </c>
      <c r="B166" s="22">
        <v>0.57849537037037002</v>
      </c>
      <c r="C166" s="22">
        <f t="shared" si="3"/>
        <v>2.7777777777704404E-4</v>
      </c>
      <c r="D166" s="78" t="s">
        <v>50</v>
      </c>
      <c r="E166" s="20">
        <v>1</v>
      </c>
      <c r="F166" s="20">
        <v>3</v>
      </c>
    </row>
    <row r="167" spans="1:6" ht="13.5" customHeight="1" x14ac:dyDescent="0.2">
      <c r="A167" s="23">
        <v>0.57829861111111103</v>
      </c>
      <c r="B167" s="22">
        <v>0.57857638888888896</v>
      </c>
      <c r="C167" s="22">
        <f t="shared" si="3"/>
        <v>2.7777777777793222E-4</v>
      </c>
      <c r="D167" s="78" t="s">
        <v>49</v>
      </c>
      <c r="E167" s="20">
        <v>1</v>
      </c>
      <c r="F167" s="20">
        <v>3</v>
      </c>
    </row>
    <row r="168" spans="1:6" ht="13.5" customHeight="1" x14ac:dyDescent="0.2">
      <c r="A168" s="23">
        <v>0.58155092592592605</v>
      </c>
      <c r="B168" s="22">
        <v>0.58210648148148103</v>
      </c>
      <c r="C168" s="22">
        <f t="shared" si="3"/>
        <v>5.5555555555497627E-4</v>
      </c>
      <c r="D168" s="78">
        <v>75</v>
      </c>
      <c r="E168" s="20">
        <v>4</v>
      </c>
      <c r="F168" s="20">
        <v>9</v>
      </c>
    </row>
    <row r="169" spans="1:6" ht="13.5" customHeight="1" x14ac:dyDescent="0.2">
      <c r="A169" s="23">
        <v>0.58203703703703702</v>
      </c>
      <c r="B169" s="22">
        <v>0.58243055555555601</v>
      </c>
      <c r="C169" s="22">
        <f t="shared" si="3"/>
        <v>3.9351851851898711E-4</v>
      </c>
      <c r="D169" s="78">
        <v>24</v>
      </c>
      <c r="E169" s="20">
        <v>1</v>
      </c>
      <c r="F169" s="20">
        <v>4</v>
      </c>
    </row>
    <row r="170" spans="1:6" ht="13.5" customHeight="1" x14ac:dyDescent="0.2">
      <c r="A170" s="23">
        <v>0.58604166666666702</v>
      </c>
      <c r="B170" s="22">
        <v>0.58651620370370405</v>
      </c>
      <c r="C170" s="22">
        <f t="shared" si="3"/>
        <v>4.745370370370372E-4</v>
      </c>
      <c r="D170" s="78">
        <v>76</v>
      </c>
      <c r="E170" s="20">
        <v>6</v>
      </c>
      <c r="F170" s="20">
        <v>0</v>
      </c>
    </row>
    <row r="171" spans="1:6" ht="13.5" customHeight="1" x14ac:dyDescent="0.2">
      <c r="A171" s="23">
        <v>0.58750000000000002</v>
      </c>
      <c r="B171" s="22">
        <v>0.58767361111111105</v>
      </c>
      <c r="C171" s="22">
        <f t="shared" si="3"/>
        <v>1.7361111111102723E-4</v>
      </c>
      <c r="D171" s="78">
        <v>75</v>
      </c>
      <c r="E171" s="20">
        <v>1</v>
      </c>
      <c r="F171" s="20">
        <v>1</v>
      </c>
    </row>
    <row r="172" spans="1:6" ht="13.5" customHeight="1" x14ac:dyDescent="0.2">
      <c r="A172" s="23">
        <v>0.59265046296296298</v>
      </c>
      <c r="B172" s="22">
        <v>0.59391203703703699</v>
      </c>
      <c r="C172" s="22">
        <f t="shared" si="3"/>
        <v>1.2615740740740122E-3</v>
      </c>
      <c r="D172" s="78">
        <v>24</v>
      </c>
      <c r="E172" s="20">
        <v>7</v>
      </c>
      <c r="F172" s="20">
        <v>6</v>
      </c>
    </row>
    <row r="173" spans="1:6" ht="13.5" customHeight="1" x14ac:dyDescent="0.2">
      <c r="A173" s="23">
        <v>0.59363425925925895</v>
      </c>
      <c r="B173" s="22">
        <v>0.59392361111111103</v>
      </c>
      <c r="C173" s="22">
        <f t="shared" si="3"/>
        <v>2.8935185185208212E-4</v>
      </c>
      <c r="D173" s="78" t="s">
        <v>50</v>
      </c>
      <c r="E173" s="20">
        <v>2</v>
      </c>
      <c r="F173" s="20">
        <v>0</v>
      </c>
    </row>
    <row r="174" spans="1:6" ht="13.5" customHeight="1" x14ac:dyDescent="0.2">
      <c r="A174" s="23">
        <v>0.59564814814814804</v>
      </c>
      <c r="B174" s="22">
        <v>0.59589120370370396</v>
      </c>
      <c r="C174" s="22">
        <f t="shared" si="3"/>
        <v>2.4305555555592662E-4</v>
      </c>
      <c r="D174" s="78">
        <v>76</v>
      </c>
      <c r="E174" s="20">
        <v>1</v>
      </c>
      <c r="F174" s="20">
        <v>1</v>
      </c>
    </row>
    <row r="175" spans="1:6" ht="13.5" customHeight="1" x14ac:dyDescent="0.2">
      <c r="A175" s="23">
        <v>0.59604166666666702</v>
      </c>
      <c r="B175" s="22">
        <v>0.59724537037036995</v>
      </c>
      <c r="C175" s="22">
        <f t="shared" si="3"/>
        <v>1.2037037037029297E-3</v>
      </c>
      <c r="D175" s="78">
        <v>70</v>
      </c>
      <c r="E175" s="20">
        <v>5</v>
      </c>
      <c r="F175" s="20">
        <v>3</v>
      </c>
    </row>
    <row r="176" spans="1:6" ht="13.5" customHeight="1" x14ac:dyDescent="0.2">
      <c r="A176" s="23">
        <v>0.59756944444444404</v>
      </c>
      <c r="B176" s="22">
        <v>0.59793981481481495</v>
      </c>
      <c r="C176" s="22">
        <f t="shared" si="3"/>
        <v>3.7037037037090936E-4</v>
      </c>
      <c r="D176" s="78">
        <v>75</v>
      </c>
      <c r="E176" s="20">
        <v>0</v>
      </c>
      <c r="F176" s="20">
        <v>3</v>
      </c>
    </row>
    <row r="177" spans="1:6" ht="13.5" customHeight="1" x14ac:dyDescent="0.2">
      <c r="A177" s="23">
        <v>0.60189814814814802</v>
      </c>
      <c r="B177" s="22">
        <v>0.602060185185185</v>
      </c>
      <c r="C177" s="22">
        <f t="shared" si="3"/>
        <v>1.6203703703698835E-4</v>
      </c>
      <c r="D177" s="78">
        <v>90</v>
      </c>
      <c r="E177" s="20">
        <v>0</v>
      </c>
      <c r="F177" s="20">
        <v>2</v>
      </c>
    </row>
    <row r="178" spans="1:6" ht="13.5" customHeight="1" x14ac:dyDescent="0.2">
      <c r="A178" s="23">
        <v>0.60399305555555605</v>
      </c>
      <c r="B178" s="22">
        <v>0.60454861111111102</v>
      </c>
      <c r="C178" s="22">
        <f t="shared" si="3"/>
        <v>5.5555555555497627E-4</v>
      </c>
      <c r="D178" s="78">
        <v>24</v>
      </c>
      <c r="E178" s="20">
        <v>9</v>
      </c>
      <c r="F178" s="20">
        <v>2</v>
      </c>
    </row>
    <row r="179" spans="1:6" ht="13.5" customHeight="1" x14ac:dyDescent="0.2">
      <c r="A179" s="23">
        <v>0.60546296296296298</v>
      </c>
      <c r="B179" s="22">
        <v>0.60572916666666698</v>
      </c>
      <c r="C179" s="22">
        <f t="shared" si="3"/>
        <v>2.6620370370400437E-4</v>
      </c>
      <c r="D179" s="78" t="s">
        <v>50</v>
      </c>
      <c r="E179" s="20">
        <v>1</v>
      </c>
      <c r="F179" s="20">
        <v>5</v>
      </c>
    </row>
    <row r="180" spans="1:6" ht="13.5" customHeight="1" x14ac:dyDescent="0.2">
      <c r="A180" s="23">
        <v>0.60715277777777799</v>
      </c>
      <c r="B180" s="22">
        <v>0.60753472222222205</v>
      </c>
      <c r="C180" s="22">
        <f t="shared" si="3"/>
        <v>3.8194444444406006E-4</v>
      </c>
      <c r="D180" s="78">
        <v>76</v>
      </c>
      <c r="E180" s="20">
        <v>2</v>
      </c>
      <c r="F180" s="20">
        <v>3</v>
      </c>
    </row>
    <row r="181" spans="1:6" ht="13.5" customHeight="1" x14ac:dyDescent="0.2">
      <c r="A181" s="23">
        <v>0.60803240740740705</v>
      </c>
      <c r="B181" s="22">
        <v>0.60862268518518503</v>
      </c>
      <c r="C181" s="22">
        <f t="shared" si="3"/>
        <v>5.9027777777798107E-4</v>
      </c>
      <c r="D181" s="78">
        <v>75</v>
      </c>
      <c r="E181" s="20">
        <v>2</v>
      </c>
      <c r="F181" s="20">
        <v>2</v>
      </c>
    </row>
    <row r="182" spans="1:6" ht="13.5" customHeight="1" x14ac:dyDescent="0.2">
      <c r="A182" s="23">
        <v>0.610069444444444</v>
      </c>
      <c r="B182" s="22">
        <v>0.61032407407407396</v>
      </c>
      <c r="C182" s="22">
        <f t="shared" si="3"/>
        <v>2.5462962962996549E-4</v>
      </c>
      <c r="D182" s="78">
        <v>70</v>
      </c>
      <c r="E182" s="20">
        <v>2</v>
      </c>
      <c r="F182" s="20">
        <v>1</v>
      </c>
    </row>
    <row r="183" spans="1:6" ht="13.5" customHeight="1" x14ac:dyDescent="0.2">
      <c r="A183" s="23">
        <v>0.61148148148148196</v>
      </c>
      <c r="B183" s="22">
        <v>0.61178240740740697</v>
      </c>
      <c r="C183" s="22">
        <f t="shared" si="3"/>
        <v>3.0092592592501077E-4</v>
      </c>
      <c r="D183" s="78" t="s">
        <v>50</v>
      </c>
      <c r="E183" s="20">
        <v>1</v>
      </c>
      <c r="F183" s="20">
        <v>1</v>
      </c>
    </row>
    <row r="184" spans="1:6" ht="13.5" customHeight="1" x14ac:dyDescent="0.2">
      <c r="A184" s="23">
        <v>0.61349537037037005</v>
      </c>
      <c r="B184" s="22">
        <v>0.613877314814815</v>
      </c>
      <c r="C184" s="22">
        <f t="shared" si="3"/>
        <v>3.8194444444494824E-4</v>
      </c>
      <c r="D184" s="78">
        <v>24</v>
      </c>
      <c r="E184" s="20">
        <v>3</v>
      </c>
      <c r="F184" s="20">
        <v>0</v>
      </c>
    </row>
    <row r="185" spans="1:6" ht="13.5" customHeight="1" x14ac:dyDescent="0.2">
      <c r="A185" s="23">
        <v>0.61684027777777795</v>
      </c>
      <c r="B185" s="22">
        <v>0.620034722222222</v>
      </c>
      <c r="C185" s="22">
        <f t="shared" si="3"/>
        <v>3.1944444444440556E-3</v>
      </c>
      <c r="D185" s="78">
        <v>75</v>
      </c>
      <c r="E185" s="20">
        <v>7</v>
      </c>
      <c r="F185" s="20">
        <v>4</v>
      </c>
    </row>
    <row r="186" spans="1:6" ht="13.5" customHeight="1" x14ac:dyDescent="0.2">
      <c r="A186" s="23">
        <v>0.61872685185185206</v>
      </c>
      <c r="B186" s="22">
        <v>0.61883101851851896</v>
      </c>
      <c r="C186" s="22">
        <f t="shared" si="3"/>
        <v>1.0416666666690499E-4</v>
      </c>
      <c r="D186" s="78">
        <v>75</v>
      </c>
      <c r="E186" s="20">
        <v>0</v>
      </c>
      <c r="F186" s="20">
        <v>1</v>
      </c>
    </row>
    <row r="187" spans="1:6" ht="13.5" customHeight="1" x14ac:dyDescent="0.2">
      <c r="A187" s="23">
        <v>0.61915509259259305</v>
      </c>
      <c r="B187" s="22">
        <v>0.619305555555556</v>
      </c>
      <c r="C187" s="22">
        <f t="shared" si="3"/>
        <v>1.5046296296294948E-4</v>
      </c>
      <c r="D187" s="78" t="s">
        <v>49</v>
      </c>
      <c r="E187" s="20">
        <v>0</v>
      </c>
      <c r="F187" s="20">
        <v>1</v>
      </c>
    </row>
    <row r="188" spans="1:6" ht="13.5" customHeight="1" x14ac:dyDescent="0.2">
      <c r="A188" s="23">
        <v>0.62468749999999995</v>
      </c>
      <c r="B188" s="22">
        <v>0.62513888888888902</v>
      </c>
      <c r="C188" s="22">
        <f t="shared" si="3"/>
        <v>4.5138888888907047E-4</v>
      </c>
      <c r="D188" s="78">
        <v>70</v>
      </c>
      <c r="E188" s="20">
        <v>2</v>
      </c>
      <c r="F188" s="20">
        <v>2</v>
      </c>
    </row>
    <row r="189" spans="1:6" ht="13.5" customHeight="1" x14ac:dyDescent="0.2">
      <c r="A189" s="23">
        <v>0.62538194444444395</v>
      </c>
      <c r="B189" s="22">
        <v>0.62577546296296305</v>
      </c>
      <c r="C189" s="22">
        <f t="shared" si="3"/>
        <v>3.9351851851909814E-4</v>
      </c>
      <c r="D189" s="78">
        <v>24</v>
      </c>
      <c r="E189" s="20">
        <v>4</v>
      </c>
      <c r="F189" s="20">
        <v>3</v>
      </c>
    </row>
    <row r="190" spans="1:6" ht="13.5" customHeight="1" x14ac:dyDescent="0.2">
      <c r="A190" s="23">
        <v>0.62571759259259296</v>
      </c>
      <c r="B190" s="22">
        <v>0.62600694444444405</v>
      </c>
      <c r="C190" s="22">
        <f t="shared" si="3"/>
        <v>2.8935185185108292E-4</v>
      </c>
      <c r="D190" s="78" t="s">
        <v>50</v>
      </c>
      <c r="E190" s="20">
        <v>3</v>
      </c>
      <c r="F190" s="20">
        <v>0</v>
      </c>
    </row>
    <row r="191" spans="1:6" ht="13.5" customHeight="1" x14ac:dyDescent="0.2">
      <c r="A191" s="23">
        <v>0.63145833333333301</v>
      </c>
      <c r="B191" s="22">
        <v>0.63251157407407399</v>
      </c>
      <c r="C191" s="22">
        <f t="shared" si="3"/>
        <v>1.0532407407409794E-3</v>
      </c>
      <c r="D191" s="78">
        <v>75</v>
      </c>
      <c r="E191" s="20">
        <v>8</v>
      </c>
      <c r="F191" s="20">
        <v>7</v>
      </c>
    </row>
    <row r="192" spans="1:6" ht="13.5" customHeight="1" x14ac:dyDescent="0.2">
      <c r="A192" s="23">
        <v>0.63171296296296298</v>
      </c>
      <c r="B192" s="22">
        <v>0.63189814814814804</v>
      </c>
      <c r="C192" s="22">
        <f t="shared" si="3"/>
        <v>1.851851851850661E-4</v>
      </c>
      <c r="D192" s="78" t="s">
        <v>50</v>
      </c>
      <c r="E192" s="20">
        <v>1</v>
      </c>
      <c r="F192" s="20">
        <v>0</v>
      </c>
    </row>
    <row r="193" spans="1:6" ht="13.5" customHeight="1" x14ac:dyDescent="0.2">
      <c r="A193" s="23">
        <v>0.633541666666667</v>
      </c>
      <c r="B193" s="22">
        <v>0.63394675925925903</v>
      </c>
      <c r="C193" s="22">
        <f t="shared" si="3"/>
        <v>4.0509259259202679E-4</v>
      </c>
      <c r="D193" s="78">
        <v>76</v>
      </c>
      <c r="E193" s="20">
        <v>4</v>
      </c>
      <c r="F193" s="20">
        <v>2</v>
      </c>
    </row>
    <row r="194" spans="1:6" ht="13.5" customHeight="1" x14ac:dyDescent="0.2">
      <c r="A194" s="23">
        <v>0.63577546296296295</v>
      </c>
      <c r="B194" s="22">
        <v>0.63601851851851898</v>
      </c>
      <c r="C194" s="22">
        <f t="shared" si="3"/>
        <v>2.4305555555603764E-4</v>
      </c>
      <c r="D194" s="78" t="s">
        <v>49</v>
      </c>
      <c r="E194" s="20">
        <v>2</v>
      </c>
      <c r="F194" s="20">
        <v>0</v>
      </c>
    </row>
    <row r="195" spans="1:6" ht="13.5" customHeight="1" x14ac:dyDescent="0.2">
      <c r="A195" s="23">
        <v>0.63682870370370404</v>
      </c>
      <c r="B195" s="22">
        <v>0.63728009259259299</v>
      </c>
      <c r="C195" s="22">
        <f t="shared" si="3"/>
        <v>4.5138888888895945E-4</v>
      </c>
      <c r="D195" s="78">
        <v>24</v>
      </c>
      <c r="E195" s="20">
        <v>5</v>
      </c>
      <c r="F195" s="20">
        <v>2</v>
      </c>
    </row>
    <row r="196" spans="1:6" ht="13.5" customHeight="1" x14ac:dyDescent="0.2">
      <c r="A196" s="23">
        <v>0.63806712962962997</v>
      </c>
      <c r="B196" s="22">
        <v>0.63855324074074105</v>
      </c>
      <c r="C196" s="22">
        <f t="shared" si="3"/>
        <v>4.8611111111107608E-4</v>
      </c>
      <c r="D196" s="78">
        <v>76</v>
      </c>
      <c r="E196" s="20">
        <v>6</v>
      </c>
      <c r="F196" s="20">
        <v>2</v>
      </c>
    </row>
    <row r="197" spans="1:6" ht="13.5" customHeight="1" x14ac:dyDescent="0.2">
      <c r="A197" s="23">
        <v>0.64193287037036995</v>
      </c>
      <c r="B197" s="22">
        <v>0.64229166666666704</v>
      </c>
      <c r="C197" s="22">
        <f t="shared" si="3"/>
        <v>3.5879629629709253E-4</v>
      </c>
      <c r="D197" s="78" t="s">
        <v>50</v>
      </c>
      <c r="E197" s="20">
        <v>3</v>
      </c>
      <c r="F197" s="20">
        <v>1</v>
      </c>
    </row>
    <row r="198" spans="1:6" ht="13.5" customHeight="1" x14ac:dyDescent="0.2">
      <c r="A198" s="23">
        <v>0.64409722222222199</v>
      </c>
      <c r="B198" s="22">
        <v>0.64473379629629601</v>
      </c>
      <c r="C198" s="22">
        <f t="shared" si="3"/>
        <v>6.3657407407402555E-4</v>
      </c>
      <c r="D198" s="78">
        <v>75</v>
      </c>
      <c r="E198" s="20">
        <v>6</v>
      </c>
      <c r="F198" s="20">
        <v>4</v>
      </c>
    </row>
    <row r="199" spans="1:6" ht="13.5" customHeight="1" x14ac:dyDescent="0.2">
      <c r="A199" s="23">
        <v>0.64716435185185195</v>
      </c>
      <c r="B199" s="22">
        <v>0.647476851851852</v>
      </c>
      <c r="C199" s="22">
        <f t="shared" si="3"/>
        <v>3.1250000000004885E-4</v>
      </c>
      <c r="D199" s="78">
        <v>24</v>
      </c>
      <c r="E199" s="20">
        <v>0</v>
      </c>
      <c r="F199" s="20">
        <v>4</v>
      </c>
    </row>
    <row r="200" spans="1:6" ht="13.5" customHeight="1" x14ac:dyDescent="0.2">
      <c r="A200" s="23">
        <v>0.649363425925926</v>
      </c>
      <c r="B200" s="22">
        <v>0.64951388888888895</v>
      </c>
      <c r="C200" s="22">
        <f t="shared" si="3"/>
        <v>1.5046296296294948E-4</v>
      </c>
      <c r="D200" s="78" t="s">
        <v>50</v>
      </c>
      <c r="E200" s="20">
        <v>1</v>
      </c>
      <c r="F200" s="20">
        <v>1</v>
      </c>
    </row>
    <row r="201" spans="1:6" ht="13.5" customHeight="1" x14ac:dyDescent="0.2">
      <c r="A201" s="23">
        <v>0.65193287037036995</v>
      </c>
      <c r="B201" s="22">
        <v>0.65277777777777801</v>
      </c>
      <c r="C201" s="22">
        <f t="shared" si="3"/>
        <v>8.4490740740805759E-4</v>
      </c>
      <c r="D201" s="78">
        <v>76</v>
      </c>
      <c r="E201" s="20">
        <v>4</v>
      </c>
      <c r="F201" s="20">
        <v>9</v>
      </c>
    </row>
    <row r="202" spans="1:6" ht="13.5" customHeight="1" x14ac:dyDescent="0.2">
      <c r="A202" s="23">
        <v>0.65478009259259295</v>
      </c>
      <c r="B202" s="22">
        <v>0.65496527777777802</v>
      </c>
      <c r="C202" s="22">
        <f t="shared" si="3"/>
        <v>1.851851851850661E-4</v>
      </c>
      <c r="D202" s="78" t="s">
        <v>49</v>
      </c>
      <c r="E202" s="20">
        <v>2</v>
      </c>
      <c r="F202" s="20">
        <v>0</v>
      </c>
    </row>
    <row r="203" spans="1:6" ht="13.5" customHeight="1" x14ac:dyDescent="0.2">
      <c r="A203" s="23">
        <v>0.65546296296296302</v>
      </c>
      <c r="B203" s="22">
        <v>0.65658564814814802</v>
      </c>
      <c r="C203" s="22">
        <f t="shared" si="3"/>
        <v>1.1226851851849906E-3</v>
      </c>
      <c r="D203" s="78">
        <v>24</v>
      </c>
      <c r="E203" s="20">
        <v>7</v>
      </c>
      <c r="F203" s="20">
        <v>11</v>
      </c>
    </row>
    <row r="204" spans="1:6" ht="13.5" customHeight="1" x14ac:dyDescent="0.2">
      <c r="A204" s="23">
        <v>0.65599537037037003</v>
      </c>
      <c r="B204" s="22">
        <v>0.65695601851851804</v>
      </c>
      <c r="C204" s="22">
        <f t="shared" si="3"/>
        <v>9.6064814814800226E-4</v>
      </c>
      <c r="D204" s="78">
        <v>70</v>
      </c>
      <c r="E204" s="20">
        <v>5</v>
      </c>
      <c r="F204" s="20">
        <v>7</v>
      </c>
    </row>
    <row r="205" spans="1:6" ht="13.5" customHeight="1" x14ac:dyDescent="0.2">
      <c r="A205" s="23">
        <v>0.65853009259259299</v>
      </c>
      <c r="B205" s="22">
        <v>0.65893518518518501</v>
      </c>
      <c r="C205" s="22">
        <f t="shared" si="3"/>
        <v>4.0509259259202679E-4</v>
      </c>
      <c r="D205" s="78">
        <v>75</v>
      </c>
      <c r="E205" s="20">
        <v>6</v>
      </c>
      <c r="F205" s="20">
        <v>2</v>
      </c>
    </row>
    <row r="206" spans="1:6" ht="13.5" customHeight="1" x14ac:dyDescent="0.2">
      <c r="A206" s="23">
        <v>0.66061342592592598</v>
      </c>
      <c r="B206" s="22">
        <v>0.66097222222222196</v>
      </c>
      <c r="C206" s="22">
        <f t="shared" si="3"/>
        <v>3.5879629629598231E-4</v>
      </c>
      <c r="D206" s="78" t="s">
        <v>50</v>
      </c>
      <c r="E206" s="20">
        <v>5</v>
      </c>
      <c r="F206" s="20">
        <v>0</v>
      </c>
    </row>
    <row r="207" spans="1:6" ht="13.5" customHeight="1" x14ac:dyDescent="0.2">
      <c r="A207" s="23">
        <v>0.66416666666666702</v>
      </c>
      <c r="B207" s="22">
        <v>0.66468749999999999</v>
      </c>
      <c r="C207" s="22">
        <f t="shared" si="3"/>
        <v>5.2083333333297066E-4</v>
      </c>
      <c r="D207" s="78">
        <v>76</v>
      </c>
      <c r="E207" s="20">
        <v>5</v>
      </c>
      <c r="F207" s="20">
        <v>7</v>
      </c>
    </row>
    <row r="208" spans="1:6" ht="13.5" customHeight="1" x14ac:dyDescent="0.2">
      <c r="A208" s="23">
        <v>0.664756944444444</v>
      </c>
      <c r="B208" s="22">
        <v>0.66483796296296305</v>
      </c>
      <c r="C208" s="22">
        <f t="shared" si="3"/>
        <v>8.1018518519049287E-5</v>
      </c>
      <c r="D208" s="78" t="s">
        <v>49</v>
      </c>
      <c r="E208" s="20">
        <v>0</v>
      </c>
      <c r="F208" s="20">
        <v>1</v>
      </c>
    </row>
    <row r="209" spans="1:6" ht="13.5" customHeight="1" x14ac:dyDescent="0.2">
      <c r="A209" s="23">
        <v>0.66570601851851896</v>
      </c>
      <c r="B209" s="22">
        <v>0.66585648148148102</v>
      </c>
      <c r="C209" s="22">
        <f t="shared" si="3"/>
        <v>1.504629629620613E-4</v>
      </c>
      <c r="D209" s="78" t="s">
        <v>50</v>
      </c>
      <c r="E209" s="20">
        <v>0</v>
      </c>
      <c r="F209" s="20">
        <v>1</v>
      </c>
    </row>
    <row r="210" spans="1:6" ht="13.5" customHeight="1" x14ac:dyDescent="0.2">
      <c r="A210" s="23">
        <v>0.66719907407407397</v>
      </c>
      <c r="B210" s="22">
        <v>0.66984953703703698</v>
      </c>
      <c r="C210" s="22">
        <f t="shared" si="3"/>
        <v>2.6504629629630072E-3</v>
      </c>
      <c r="D210" s="78">
        <v>75</v>
      </c>
      <c r="E210" s="20">
        <v>9</v>
      </c>
      <c r="F210" s="20">
        <v>3</v>
      </c>
    </row>
    <row r="211" spans="1:6" ht="13.5" customHeight="1" x14ac:dyDescent="0.2">
      <c r="A211" s="23">
        <v>0.66910879629629605</v>
      </c>
      <c r="B211" s="22">
        <v>0.66924768518518496</v>
      </c>
      <c r="C211" s="22">
        <f t="shared" ref="C211:C258" si="4">B211-A211</f>
        <v>1.388888888889106E-4</v>
      </c>
      <c r="D211" s="78" t="s">
        <v>50</v>
      </c>
      <c r="E211" s="20">
        <v>1</v>
      </c>
      <c r="F211" s="20">
        <v>0</v>
      </c>
    </row>
    <row r="212" spans="1:6" ht="13.5" customHeight="1" x14ac:dyDescent="0.2">
      <c r="A212" s="23">
        <v>0.67064814814814799</v>
      </c>
      <c r="B212" s="22">
        <v>0.67085648148148103</v>
      </c>
      <c r="C212" s="22">
        <f t="shared" si="4"/>
        <v>2.0833333333303283E-4</v>
      </c>
      <c r="D212" s="78" t="s">
        <v>49</v>
      </c>
      <c r="E212" s="20">
        <v>0</v>
      </c>
      <c r="F212" s="20">
        <v>1</v>
      </c>
    </row>
    <row r="213" spans="1:6" ht="13.5" customHeight="1" x14ac:dyDescent="0.2">
      <c r="A213" s="23">
        <v>0.670949074074074</v>
      </c>
      <c r="B213" s="22">
        <v>0.67111111111111099</v>
      </c>
      <c r="C213" s="22">
        <f t="shared" si="4"/>
        <v>1.6203703703698835E-4</v>
      </c>
      <c r="D213" s="78">
        <v>70</v>
      </c>
      <c r="E213" s="20">
        <v>0</v>
      </c>
      <c r="F213" s="20">
        <v>2</v>
      </c>
    </row>
    <row r="214" spans="1:6" ht="13.5" customHeight="1" x14ac:dyDescent="0.2">
      <c r="A214" s="23">
        <v>0.67249999999999999</v>
      </c>
      <c r="B214" s="22">
        <v>0.67307870370370404</v>
      </c>
      <c r="C214" s="22">
        <f t="shared" si="4"/>
        <v>5.7870370370405322E-4</v>
      </c>
      <c r="D214" s="78">
        <v>24</v>
      </c>
      <c r="E214" s="20">
        <v>2</v>
      </c>
      <c r="F214" s="20">
        <v>11</v>
      </c>
    </row>
    <row r="215" spans="1:6" ht="13.5" customHeight="1" x14ac:dyDescent="0.2">
      <c r="A215" s="23">
        <v>0.67501157407407397</v>
      </c>
      <c r="B215" s="22">
        <v>0.67571759259259301</v>
      </c>
      <c r="C215" s="22">
        <f t="shared" si="4"/>
        <v>7.0601851851903596E-4</v>
      </c>
      <c r="D215" s="78">
        <v>76</v>
      </c>
      <c r="E215" s="20">
        <v>7</v>
      </c>
      <c r="F215" s="20">
        <v>2</v>
      </c>
    </row>
    <row r="216" spans="1:6" ht="13.5" customHeight="1" x14ac:dyDescent="0.2">
      <c r="A216" s="23">
        <v>0.67542824074074104</v>
      </c>
      <c r="B216" s="22">
        <v>0.67619212962963005</v>
      </c>
      <c r="C216" s="22">
        <f t="shared" si="4"/>
        <v>7.638888888890083E-4</v>
      </c>
      <c r="D216" s="78">
        <v>24</v>
      </c>
      <c r="E216" s="20">
        <v>4</v>
      </c>
      <c r="F216" s="20">
        <v>5</v>
      </c>
    </row>
    <row r="217" spans="1:6" ht="13.5" customHeight="1" x14ac:dyDescent="0.2">
      <c r="A217" s="23">
        <v>0.677534722222222</v>
      </c>
      <c r="B217" s="22">
        <v>0.67920138888888903</v>
      </c>
      <c r="C217" s="22">
        <f t="shared" si="4"/>
        <v>1.6666666666670382E-3</v>
      </c>
      <c r="D217" s="78">
        <v>70</v>
      </c>
      <c r="E217" s="20">
        <v>4</v>
      </c>
      <c r="F217" s="20">
        <v>1</v>
      </c>
    </row>
    <row r="218" spans="1:6" ht="13.5" customHeight="1" x14ac:dyDescent="0.2">
      <c r="A218" s="23">
        <v>0.68148148148148102</v>
      </c>
      <c r="B218" s="22">
        <v>0.681840277777778</v>
      </c>
      <c r="C218" s="22">
        <f t="shared" si="4"/>
        <v>3.5879629629698151E-4</v>
      </c>
      <c r="D218" s="78" t="s">
        <v>50</v>
      </c>
      <c r="E218" s="20">
        <v>3</v>
      </c>
      <c r="F218" s="20">
        <v>1</v>
      </c>
    </row>
    <row r="219" spans="1:6" ht="13.5" customHeight="1" x14ac:dyDescent="0.2">
      <c r="A219" s="23">
        <v>0.68571759259259302</v>
      </c>
      <c r="B219" s="22">
        <v>0.68679398148148196</v>
      </c>
      <c r="C219" s="22">
        <f t="shared" si="4"/>
        <v>1.0763888888889461E-3</v>
      </c>
      <c r="D219" s="78">
        <v>75</v>
      </c>
      <c r="E219" s="20">
        <v>6</v>
      </c>
      <c r="F219" s="20">
        <v>4</v>
      </c>
    </row>
    <row r="220" spans="1:6" ht="13.5" customHeight="1" x14ac:dyDescent="0.2">
      <c r="A220" s="23">
        <v>0.68844907407407396</v>
      </c>
      <c r="B220" s="22">
        <v>0.68895833333333301</v>
      </c>
      <c r="C220" s="22">
        <f t="shared" si="4"/>
        <v>5.0925925925904281E-4</v>
      </c>
      <c r="D220" s="78">
        <v>76</v>
      </c>
      <c r="E220" s="20">
        <v>4</v>
      </c>
      <c r="F220" s="20">
        <v>7</v>
      </c>
    </row>
    <row r="221" spans="1:6" ht="13.5" customHeight="1" x14ac:dyDescent="0.2">
      <c r="A221" s="23">
        <v>0.68950231481481505</v>
      </c>
      <c r="B221" s="22">
        <v>0.68972222222222201</v>
      </c>
      <c r="C221" s="22">
        <f t="shared" si="4"/>
        <v>2.1990740740696069E-4</v>
      </c>
      <c r="D221" s="78" t="s">
        <v>49</v>
      </c>
      <c r="E221" s="20">
        <v>0</v>
      </c>
      <c r="F221" s="20">
        <v>3</v>
      </c>
    </row>
    <row r="222" spans="1:6" ht="13.5" customHeight="1" x14ac:dyDescent="0.2">
      <c r="A222" s="23">
        <v>0.69056712962962996</v>
      </c>
      <c r="B222" s="22">
        <v>0.69105324074074104</v>
      </c>
      <c r="C222" s="22">
        <f t="shared" si="4"/>
        <v>4.8611111111107608E-4</v>
      </c>
      <c r="D222" s="78" t="s">
        <v>50</v>
      </c>
      <c r="E222" s="20">
        <v>2</v>
      </c>
      <c r="F222" s="20">
        <v>1</v>
      </c>
    </row>
    <row r="223" spans="1:6" ht="13.5" customHeight="1" x14ac:dyDescent="0.2">
      <c r="A223" s="23">
        <v>0.69061342592592601</v>
      </c>
      <c r="B223" s="22">
        <v>0.69266203703703699</v>
      </c>
      <c r="C223" s="22">
        <f t="shared" si="4"/>
        <v>2.0486111111109873E-3</v>
      </c>
      <c r="D223" s="78">
        <v>75</v>
      </c>
      <c r="E223" s="20">
        <v>4</v>
      </c>
      <c r="F223" s="20">
        <v>2</v>
      </c>
    </row>
    <row r="224" spans="1:6" ht="13.5" customHeight="1" x14ac:dyDescent="0.2">
      <c r="A224" s="23">
        <v>0.69468750000000001</v>
      </c>
      <c r="B224" s="22">
        <v>0.69498842592592602</v>
      </c>
      <c r="C224" s="22">
        <f t="shared" si="4"/>
        <v>3.0092592592600997E-4</v>
      </c>
      <c r="D224" s="78">
        <v>70</v>
      </c>
      <c r="E224" s="20">
        <v>1</v>
      </c>
      <c r="F224" s="20">
        <v>3</v>
      </c>
    </row>
    <row r="225" spans="1:6" ht="13.5" customHeight="1" x14ac:dyDescent="0.2">
      <c r="A225" s="23">
        <v>0.69621527777777803</v>
      </c>
      <c r="B225" s="22">
        <v>0.696469907407407</v>
      </c>
      <c r="C225" s="22">
        <f t="shared" si="4"/>
        <v>2.5462962962896629E-4</v>
      </c>
      <c r="D225" s="78" t="s">
        <v>50</v>
      </c>
      <c r="E225" s="20">
        <v>1</v>
      </c>
      <c r="F225" s="20">
        <v>2</v>
      </c>
    </row>
    <row r="226" spans="1:6" ht="13.5" customHeight="1" x14ac:dyDescent="0.2">
      <c r="A226" s="23">
        <v>0.69687500000000002</v>
      </c>
      <c r="B226" s="22">
        <v>0.69733796296296302</v>
      </c>
      <c r="C226" s="22">
        <f t="shared" si="4"/>
        <v>4.6296296296299833E-4</v>
      </c>
      <c r="D226" s="78">
        <v>24</v>
      </c>
      <c r="E226" s="20">
        <v>2</v>
      </c>
      <c r="F226" s="20">
        <v>3</v>
      </c>
    </row>
    <row r="227" spans="1:6" ht="13.5" customHeight="1" x14ac:dyDescent="0.2">
      <c r="A227" s="23">
        <v>0.69909722222222204</v>
      </c>
      <c r="B227" s="22">
        <v>0.699351851851852</v>
      </c>
      <c r="C227" s="22">
        <f t="shared" si="4"/>
        <v>2.5462962962996549E-4</v>
      </c>
      <c r="D227" s="78">
        <v>76</v>
      </c>
      <c r="E227" s="20">
        <v>2</v>
      </c>
      <c r="F227" s="20">
        <v>3</v>
      </c>
    </row>
    <row r="228" spans="1:6" ht="13.5" customHeight="1" x14ac:dyDescent="0.2">
      <c r="A228" s="23">
        <v>0.699548611111111</v>
      </c>
      <c r="B228" s="22">
        <v>0.699814814814815</v>
      </c>
      <c r="C228" s="22">
        <f t="shared" si="4"/>
        <v>2.6620370370400437E-4</v>
      </c>
      <c r="D228" s="78" t="s">
        <v>49</v>
      </c>
      <c r="E228" s="20">
        <v>0</v>
      </c>
      <c r="F228" s="20">
        <v>2</v>
      </c>
    </row>
    <row r="229" spans="1:6" ht="13.5" customHeight="1" x14ac:dyDescent="0.2">
      <c r="A229" s="23">
        <v>0.70106481481481497</v>
      </c>
      <c r="B229" s="22">
        <v>0.70155092592592605</v>
      </c>
      <c r="C229" s="22">
        <f t="shared" si="4"/>
        <v>4.8611111111107608E-4</v>
      </c>
      <c r="D229" s="78">
        <v>90</v>
      </c>
      <c r="E229" s="20">
        <v>2</v>
      </c>
      <c r="F229" s="20">
        <v>1</v>
      </c>
    </row>
    <row r="230" spans="1:6" ht="13.5" customHeight="1" x14ac:dyDescent="0.2">
      <c r="A230" s="23">
        <v>0.70657407407407402</v>
      </c>
      <c r="B230" s="22">
        <v>0.70672453703703697</v>
      </c>
      <c r="C230" s="22">
        <f t="shared" si="4"/>
        <v>1.5046296296294948E-4</v>
      </c>
      <c r="D230" s="78" t="s">
        <v>49</v>
      </c>
      <c r="E230" s="20">
        <v>0</v>
      </c>
      <c r="F230" s="20">
        <v>1</v>
      </c>
    </row>
    <row r="231" spans="1:6" ht="13.5" customHeight="1" x14ac:dyDescent="0.2">
      <c r="A231" s="23">
        <v>0.707164351851852</v>
      </c>
      <c r="B231" s="22">
        <v>0.70743055555555601</v>
      </c>
      <c r="C231" s="22">
        <f t="shared" si="4"/>
        <v>2.6620370370400437E-4</v>
      </c>
      <c r="D231" s="78" t="s">
        <v>50</v>
      </c>
      <c r="E231" s="20">
        <v>3</v>
      </c>
      <c r="F231" s="20">
        <v>5</v>
      </c>
    </row>
    <row r="232" spans="1:6" ht="13.5" customHeight="1" x14ac:dyDescent="0.2">
      <c r="A232" s="23">
        <v>0.70783564814814803</v>
      </c>
      <c r="B232" s="22">
        <v>0.707893518518519</v>
      </c>
      <c r="C232" s="22">
        <f t="shared" si="4"/>
        <v>5.7870370370971536E-5</v>
      </c>
      <c r="D232" s="78">
        <v>70</v>
      </c>
      <c r="E232" s="20">
        <v>0</v>
      </c>
      <c r="F232" s="20">
        <v>0</v>
      </c>
    </row>
    <row r="233" spans="1:6" ht="13.5" customHeight="1" x14ac:dyDescent="0.2">
      <c r="A233" s="23">
        <v>0.70861111111111097</v>
      </c>
      <c r="B233" s="22">
        <v>0.708784722222222</v>
      </c>
      <c r="C233" s="22">
        <f t="shared" si="4"/>
        <v>1.7361111111102723E-4</v>
      </c>
      <c r="D233" s="78">
        <v>75</v>
      </c>
      <c r="E233" s="20">
        <v>1</v>
      </c>
      <c r="F233" s="20">
        <v>2</v>
      </c>
    </row>
    <row r="234" spans="1:6" ht="13.5" customHeight="1" x14ac:dyDescent="0.2">
      <c r="A234" s="23">
        <v>0.71192129629629597</v>
      </c>
      <c r="B234" s="22">
        <v>0.71237268518518504</v>
      </c>
      <c r="C234" s="22">
        <f t="shared" si="4"/>
        <v>4.5138888888907047E-4</v>
      </c>
      <c r="D234" s="78" t="s">
        <v>50</v>
      </c>
      <c r="E234" s="20">
        <v>6</v>
      </c>
      <c r="F234" s="20">
        <v>1</v>
      </c>
    </row>
    <row r="235" spans="1:6" ht="13.5" customHeight="1" x14ac:dyDescent="0.2">
      <c r="A235" s="23">
        <v>0.71253472222222203</v>
      </c>
      <c r="B235" s="22">
        <v>0.71335648148148101</v>
      </c>
      <c r="C235" s="22">
        <f t="shared" si="4"/>
        <v>8.2175925925898063E-4</v>
      </c>
      <c r="D235" s="78">
        <v>75</v>
      </c>
      <c r="E235" s="20">
        <v>5</v>
      </c>
      <c r="F235" s="20">
        <v>3</v>
      </c>
    </row>
    <row r="236" spans="1:6" ht="13.5" customHeight="1" x14ac:dyDescent="0.2">
      <c r="A236" s="23">
        <v>0.71371527777777799</v>
      </c>
      <c r="B236" s="22">
        <v>0.71600694444444402</v>
      </c>
      <c r="C236" s="22">
        <f t="shared" si="4"/>
        <v>2.2916666666660257E-3</v>
      </c>
      <c r="D236" s="78">
        <v>75</v>
      </c>
      <c r="E236" s="20">
        <v>2</v>
      </c>
      <c r="F236" s="20">
        <v>4</v>
      </c>
    </row>
    <row r="237" spans="1:6" ht="13.5" customHeight="1" x14ac:dyDescent="0.2">
      <c r="A237" s="23">
        <v>0.71614583333333304</v>
      </c>
      <c r="B237" s="22">
        <v>0.71685185185185196</v>
      </c>
      <c r="C237" s="22">
        <f t="shared" si="4"/>
        <v>7.0601851851892494E-4</v>
      </c>
      <c r="D237" s="78" t="s">
        <v>50</v>
      </c>
      <c r="E237" s="20">
        <v>1</v>
      </c>
      <c r="F237" s="20">
        <v>1</v>
      </c>
    </row>
    <row r="238" spans="1:6" ht="13.5" customHeight="1" x14ac:dyDescent="0.2">
      <c r="A238" s="23">
        <v>0.71655092592592595</v>
      </c>
      <c r="B238" s="22">
        <v>0.71690972222222205</v>
      </c>
      <c r="C238" s="22">
        <f t="shared" si="4"/>
        <v>3.5879629629609333E-4</v>
      </c>
      <c r="D238" s="78">
        <v>24</v>
      </c>
      <c r="E238" s="20">
        <v>2</v>
      </c>
      <c r="F238" s="20">
        <v>3</v>
      </c>
    </row>
    <row r="239" spans="1:6" ht="13.5" customHeight="1" x14ac:dyDescent="0.2">
      <c r="A239" s="23">
        <v>0.71810185185185205</v>
      </c>
      <c r="B239" s="22">
        <v>0.71821759259259299</v>
      </c>
      <c r="C239" s="22">
        <f t="shared" si="4"/>
        <v>1.1574074074094387E-4</v>
      </c>
      <c r="D239" s="78" t="s">
        <v>49</v>
      </c>
      <c r="E239" s="20">
        <v>0</v>
      </c>
      <c r="F239" s="20">
        <v>1</v>
      </c>
    </row>
    <row r="240" spans="1:6" ht="13.5" customHeight="1" x14ac:dyDescent="0.2">
      <c r="A240" s="23">
        <v>0.71995370370370404</v>
      </c>
      <c r="B240" s="22">
        <v>0.72068287037037004</v>
      </c>
      <c r="C240" s="22">
        <f t="shared" si="4"/>
        <v>7.2916666666600349E-4</v>
      </c>
      <c r="D240" s="78">
        <v>70</v>
      </c>
      <c r="E240" s="20">
        <v>8</v>
      </c>
      <c r="F240" s="20">
        <v>2</v>
      </c>
    </row>
    <row r="241" spans="1:6" ht="13.5" customHeight="1" x14ac:dyDescent="0.2">
      <c r="A241" s="23">
        <v>0.72405092592592601</v>
      </c>
      <c r="B241" s="22">
        <v>0.72449074074074105</v>
      </c>
      <c r="C241" s="22">
        <f t="shared" si="4"/>
        <v>4.398148148150316E-4</v>
      </c>
      <c r="D241" s="78">
        <v>76</v>
      </c>
      <c r="E241" s="20">
        <v>4</v>
      </c>
      <c r="F241" s="20">
        <v>2</v>
      </c>
    </row>
    <row r="242" spans="1:6" ht="13.5" customHeight="1" x14ac:dyDescent="0.2">
      <c r="A242" s="23">
        <v>0.72622685185185198</v>
      </c>
      <c r="B242" s="22">
        <v>0.72638888888888897</v>
      </c>
      <c r="C242" s="22">
        <f t="shared" si="4"/>
        <v>1.6203703703698835E-4</v>
      </c>
      <c r="D242" s="78" t="s">
        <v>49</v>
      </c>
      <c r="E242" s="20">
        <v>0</v>
      </c>
      <c r="F242" s="20">
        <v>1</v>
      </c>
    </row>
    <row r="243" spans="1:6" ht="13.5" customHeight="1" x14ac:dyDescent="0.2">
      <c r="A243" s="23">
        <v>0.726296296296296</v>
      </c>
      <c r="B243" s="22">
        <v>0.72655092592592596</v>
      </c>
      <c r="C243" s="22">
        <f t="shared" si="4"/>
        <v>2.5462962962996549E-4</v>
      </c>
      <c r="D243" s="78">
        <v>75</v>
      </c>
      <c r="E243" s="20">
        <v>3</v>
      </c>
      <c r="F243" s="20">
        <v>0</v>
      </c>
    </row>
    <row r="244" spans="1:6" ht="13.5" customHeight="1" x14ac:dyDescent="0.2">
      <c r="A244" s="23">
        <v>0.72688657407407398</v>
      </c>
      <c r="B244" s="22">
        <v>0.72738425925925898</v>
      </c>
      <c r="C244" s="22">
        <f t="shared" si="4"/>
        <v>4.9768518518500393E-4</v>
      </c>
      <c r="D244" s="78" t="s">
        <v>50</v>
      </c>
      <c r="E244" s="20">
        <v>5</v>
      </c>
      <c r="F244" s="20">
        <v>1</v>
      </c>
    </row>
    <row r="245" spans="1:6" ht="13.5" customHeight="1" x14ac:dyDescent="0.2">
      <c r="A245" s="23">
        <v>0.730833333333333</v>
      </c>
      <c r="B245" s="22">
        <v>0.73111111111111104</v>
      </c>
      <c r="C245" s="22">
        <f t="shared" si="4"/>
        <v>2.7777777777804324E-4</v>
      </c>
      <c r="D245" s="78" t="s">
        <v>50</v>
      </c>
      <c r="E245" s="20">
        <v>4</v>
      </c>
      <c r="F245" s="20">
        <v>1</v>
      </c>
    </row>
    <row r="246" spans="1:6" ht="13.5" customHeight="1" x14ac:dyDescent="0.2">
      <c r="A246" s="23">
        <v>0.73273148148148104</v>
      </c>
      <c r="B246" s="22">
        <v>0.73320601851851896</v>
      </c>
      <c r="C246" s="22">
        <f t="shared" si="4"/>
        <v>4.7453703703792538E-4</v>
      </c>
      <c r="D246" s="78">
        <v>24</v>
      </c>
      <c r="E246" s="20">
        <v>2</v>
      </c>
      <c r="F246" s="20">
        <v>3</v>
      </c>
    </row>
    <row r="247" spans="1:6" ht="13.5" customHeight="1" x14ac:dyDescent="0.2">
      <c r="A247" s="23">
        <v>0.734375</v>
      </c>
      <c r="B247" s="22">
        <v>0.73465277777777804</v>
      </c>
      <c r="C247" s="22">
        <f t="shared" si="4"/>
        <v>2.7777777777804324E-4</v>
      </c>
      <c r="D247" s="78">
        <v>76</v>
      </c>
      <c r="E247" s="20">
        <v>3</v>
      </c>
      <c r="F247" s="20">
        <v>2</v>
      </c>
    </row>
    <row r="248" spans="1:6" ht="13.5" customHeight="1" x14ac:dyDescent="0.2">
      <c r="A248" s="23">
        <v>0.73940972222222201</v>
      </c>
      <c r="B248" s="22">
        <v>0.73988425925925905</v>
      </c>
      <c r="C248" s="22">
        <f t="shared" si="4"/>
        <v>4.745370370370372E-4</v>
      </c>
      <c r="D248" s="78">
        <v>75</v>
      </c>
      <c r="E248" s="20">
        <v>5</v>
      </c>
      <c r="F248" s="20">
        <v>2</v>
      </c>
    </row>
    <row r="249" spans="1:6" ht="13.5" customHeight="1" x14ac:dyDescent="0.2">
      <c r="A249" s="23">
        <v>0.74010416666666701</v>
      </c>
      <c r="B249" s="22">
        <v>0.740266203703704</v>
      </c>
      <c r="C249" s="22">
        <f t="shared" si="4"/>
        <v>1.6203703703698835E-4</v>
      </c>
      <c r="D249" s="78" t="s">
        <v>50</v>
      </c>
      <c r="E249" s="20">
        <v>0</v>
      </c>
      <c r="F249" s="20">
        <v>0</v>
      </c>
    </row>
    <row r="250" spans="1:6" ht="13.5" customHeight="1" x14ac:dyDescent="0.2">
      <c r="A250" s="23">
        <v>0.74236111111111103</v>
      </c>
      <c r="B250" s="22">
        <v>0.74273148148148105</v>
      </c>
      <c r="C250" s="22">
        <f t="shared" si="4"/>
        <v>3.7037037037002118E-4</v>
      </c>
      <c r="D250" s="78">
        <v>70</v>
      </c>
      <c r="E250" s="20">
        <v>1</v>
      </c>
      <c r="F250" s="20">
        <v>2</v>
      </c>
    </row>
    <row r="251" spans="1:6" ht="13.5" customHeight="1" x14ac:dyDescent="0.2">
      <c r="A251" s="23">
        <v>0.74531250000000004</v>
      </c>
      <c r="B251" s="22">
        <v>0.746226851851852</v>
      </c>
      <c r="C251" s="22">
        <f t="shared" si="4"/>
        <v>9.1435185185195778E-4</v>
      </c>
      <c r="D251" s="78">
        <v>24</v>
      </c>
      <c r="E251" s="20">
        <v>5</v>
      </c>
      <c r="F251" s="20">
        <v>3</v>
      </c>
    </row>
    <row r="252" spans="1:6" ht="13.5" customHeight="1" x14ac:dyDescent="0.2">
      <c r="A252" s="23">
        <v>0.748842592592593</v>
      </c>
      <c r="B252" s="22">
        <v>0.74972222222222196</v>
      </c>
      <c r="C252" s="22">
        <f t="shared" si="4"/>
        <v>8.7962962962895297E-4</v>
      </c>
      <c r="D252" s="78">
        <v>76</v>
      </c>
      <c r="E252" s="20">
        <v>5</v>
      </c>
      <c r="F252" s="20">
        <v>4</v>
      </c>
    </row>
    <row r="253" spans="1:6" ht="13.5" customHeight="1" x14ac:dyDescent="0.2">
      <c r="A253" s="23">
        <v>0.74939814814814798</v>
      </c>
      <c r="B253" s="22">
        <v>0.74969907407407399</v>
      </c>
      <c r="C253" s="22">
        <f t="shared" si="4"/>
        <v>3.0092592592600997E-4</v>
      </c>
      <c r="D253" s="78">
        <v>70</v>
      </c>
      <c r="E253" s="20">
        <v>1</v>
      </c>
      <c r="F253" s="20">
        <v>1</v>
      </c>
    </row>
    <row r="254" spans="1:6" ht="13.5" customHeight="1" x14ac:dyDescent="0.2">
      <c r="A254" s="23">
        <v>0.75042824074074099</v>
      </c>
      <c r="B254" s="22">
        <v>0.75067129629629603</v>
      </c>
      <c r="C254" s="22">
        <f t="shared" si="4"/>
        <v>2.4305555555503844E-4</v>
      </c>
      <c r="D254" s="78" t="s">
        <v>50</v>
      </c>
      <c r="E254" s="20">
        <v>3</v>
      </c>
      <c r="F254" s="20">
        <v>0</v>
      </c>
    </row>
    <row r="255" spans="1:6" ht="13.5" customHeight="1" x14ac:dyDescent="0.2">
      <c r="A255" s="23">
        <v>0.75094907407407396</v>
      </c>
      <c r="B255" s="22">
        <v>0.75123842592592605</v>
      </c>
      <c r="C255" s="22">
        <f t="shared" si="4"/>
        <v>2.8935185185208212E-4</v>
      </c>
      <c r="D255" s="78" t="s">
        <v>49</v>
      </c>
      <c r="E255" s="20">
        <v>0</v>
      </c>
      <c r="F255" s="20">
        <v>1</v>
      </c>
    </row>
    <row r="256" spans="1:6" ht="13.5" customHeight="1" x14ac:dyDescent="0.2">
      <c r="A256" s="23">
        <v>0.75372685185185195</v>
      </c>
      <c r="B256" s="22">
        <v>0.75401620370370404</v>
      </c>
      <c r="C256" s="22">
        <f t="shared" si="4"/>
        <v>2.8935185185208212E-4</v>
      </c>
      <c r="D256" s="78">
        <v>24</v>
      </c>
      <c r="E256" s="20">
        <v>2</v>
      </c>
      <c r="F256" s="20">
        <v>1</v>
      </c>
    </row>
    <row r="257" spans="1:6" ht="13.5" customHeight="1" x14ac:dyDescent="0.2">
      <c r="A257" s="23">
        <v>0.76157407407407396</v>
      </c>
      <c r="B257" s="22">
        <v>0.76202546296296303</v>
      </c>
      <c r="C257" s="22">
        <f t="shared" si="4"/>
        <v>4.5138888888907047E-4</v>
      </c>
      <c r="D257" s="78">
        <v>76</v>
      </c>
      <c r="E257" s="20">
        <v>5</v>
      </c>
      <c r="F257" s="20">
        <v>1</v>
      </c>
    </row>
    <row r="258" spans="1:6" ht="13.5" customHeight="1" x14ac:dyDescent="0.2">
      <c r="A258" s="23">
        <v>0.76218750000000002</v>
      </c>
      <c r="B258" s="22">
        <v>0.76249999999999996</v>
      </c>
      <c r="C258" s="22">
        <f t="shared" si="4"/>
        <v>3.1249999999993783E-4</v>
      </c>
      <c r="D258" s="78" t="s">
        <v>50</v>
      </c>
      <c r="E258" s="20">
        <v>3</v>
      </c>
      <c r="F258" s="20">
        <v>1</v>
      </c>
    </row>
    <row r="259" spans="1:6" ht="13.5" customHeight="1" x14ac:dyDescent="0.2">
      <c r="A259" s="23">
        <v>0.76342592592592595</v>
      </c>
      <c r="B259" s="22">
        <v>0.76438657407407395</v>
      </c>
      <c r="C259" s="22">
        <f t="shared" ref="C259:C271" si="5">B259-A259</f>
        <v>9.6064814814800226E-4</v>
      </c>
      <c r="D259" s="78" t="s">
        <v>49</v>
      </c>
      <c r="E259" s="20">
        <v>0</v>
      </c>
      <c r="F259" s="20">
        <v>0</v>
      </c>
    </row>
    <row r="260" spans="1:6" ht="13.5" customHeight="1" x14ac:dyDescent="0.2">
      <c r="A260" s="23">
        <v>0.76666666666666705</v>
      </c>
      <c r="B260" s="22">
        <v>0.767048611111111</v>
      </c>
      <c r="C260" s="22">
        <f t="shared" si="5"/>
        <v>3.8194444444394904E-4</v>
      </c>
      <c r="D260" s="78" t="s">
        <v>50</v>
      </c>
      <c r="E260" s="20">
        <v>3</v>
      </c>
      <c r="F260" s="20">
        <v>0</v>
      </c>
    </row>
    <row r="261" spans="1:6" x14ac:dyDescent="0.2">
      <c r="A261" s="23">
        <v>0.76719907407407395</v>
      </c>
      <c r="B261" s="22">
        <v>0.76738425925925902</v>
      </c>
      <c r="C261" s="22">
        <f t="shared" si="5"/>
        <v>1.851851851850661E-4</v>
      </c>
      <c r="D261" s="78">
        <v>70</v>
      </c>
      <c r="E261" s="20">
        <v>0</v>
      </c>
      <c r="F261" s="20">
        <v>1</v>
      </c>
    </row>
    <row r="262" spans="1:6" x14ac:dyDescent="0.2">
      <c r="A262" s="23">
        <v>0.76815972222222195</v>
      </c>
      <c r="B262" s="22">
        <v>0.76890046296296299</v>
      </c>
      <c r="C262" s="22">
        <f t="shared" si="5"/>
        <v>7.4074074074104157E-4</v>
      </c>
      <c r="D262" s="78" t="s">
        <v>49</v>
      </c>
      <c r="E262" s="20">
        <v>0</v>
      </c>
      <c r="F262" s="20">
        <v>0</v>
      </c>
    </row>
    <row r="263" spans="1:6" x14ac:dyDescent="0.2">
      <c r="A263" s="23">
        <v>0.76900462962963001</v>
      </c>
      <c r="B263" s="22">
        <v>0.76931712962962995</v>
      </c>
      <c r="C263" s="22">
        <f t="shared" si="5"/>
        <v>3.1249999999993783E-4</v>
      </c>
      <c r="D263" s="78">
        <v>75</v>
      </c>
      <c r="E263" s="20">
        <v>1</v>
      </c>
      <c r="F263" s="20">
        <v>5</v>
      </c>
    </row>
    <row r="264" spans="1:6" x14ac:dyDescent="0.2">
      <c r="A264" s="23">
        <v>0.76943287037037</v>
      </c>
      <c r="B264" s="22">
        <v>0.76971064814814805</v>
      </c>
      <c r="C264" s="22">
        <f t="shared" si="5"/>
        <v>2.7777777777804324E-4</v>
      </c>
      <c r="D264" s="78">
        <v>24</v>
      </c>
      <c r="E264" s="20">
        <v>2</v>
      </c>
      <c r="F264" s="20">
        <v>1</v>
      </c>
    </row>
    <row r="265" spans="1:6" x14ac:dyDescent="0.2">
      <c r="A265" s="23">
        <v>0.76947916666666705</v>
      </c>
      <c r="B265" s="22">
        <v>0.76991898148148197</v>
      </c>
      <c r="C265" s="22">
        <f t="shared" si="5"/>
        <v>4.3981481481492057E-4</v>
      </c>
      <c r="D265" s="78">
        <v>75</v>
      </c>
      <c r="E265" s="20">
        <v>4</v>
      </c>
      <c r="F265" s="20">
        <v>1</v>
      </c>
    </row>
    <row r="266" spans="1:6" x14ac:dyDescent="0.2">
      <c r="A266" s="23">
        <v>0.77383101851851899</v>
      </c>
      <c r="B266" s="22">
        <v>0.77403935185185202</v>
      </c>
      <c r="C266" s="22">
        <f t="shared" si="5"/>
        <v>2.0833333333303283E-4</v>
      </c>
      <c r="D266" s="78">
        <v>75</v>
      </c>
      <c r="E266" s="20">
        <v>1</v>
      </c>
      <c r="F266" s="20">
        <v>1</v>
      </c>
    </row>
    <row r="267" spans="1:6" x14ac:dyDescent="0.2">
      <c r="A267" s="23">
        <v>0.77458333333333296</v>
      </c>
      <c r="B267" s="22">
        <v>0.77475694444444398</v>
      </c>
      <c r="C267" s="22">
        <f t="shared" si="5"/>
        <v>1.7361111111102723E-4</v>
      </c>
      <c r="D267" s="78" t="s">
        <v>50</v>
      </c>
      <c r="E267" s="20">
        <v>1</v>
      </c>
      <c r="F267" s="20">
        <v>0</v>
      </c>
    </row>
    <row r="268" spans="1:6" x14ac:dyDescent="0.2">
      <c r="A268" s="23">
        <v>0.78120370370370396</v>
      </c>
      <c r="B268" s="22">
        <v>0.78204861111111101</v>
      </c>
      <c r="C268" s="22">
        <f t="shared" si="5"/>
        <v>8.4490740740705839E-4</v>
      </c>
      <c r="D268" s="78">
        <v>76</v>
      </c>
      <c r="E268" s="19">
        <v>6</v>
      </c>
      <c r="F268" s="19">
        <v>0</v>
      </c>
    </row>
    <row r="269" spans="1:6" x14ac:dyDescent="0.2">
      <c r="A269" s="23">
        <v>0.78127314814814797</v>
      </c>
      <c r="B269" s="22">
        <v>0.78163194444444395</v>
      </c>
      <c r="C269" s="22">
        <f t="shared" si="5"/>
        <v>3.5879629629598231E-4</v>
      </c>
      <c r="D269" s="78">
        <v>24</v>
      </c>
      <c r="E269" s="20">
        <v>3</v>
      </c>
      <c r="F269" s="20">
        <v>3</v>
      </c>
    </row>
    <row r="270" spans="1:6" x14ac:dyDescent="0.2">
      <c r="A270" s="23">
        <v>0.78481481481481496</v>
      </c>
      <c r="B270" s="22">
        <v>0.78510416666666705</v>
      </c>
      <c r="C270" s="22">
        <f t="shared" si="5"/>
        <v>2.8935185185208212E-4</v>
      </c>
      <c r="D270" s="78" t="s">
        <v>50</v>
      </c>
      <c r="E270" s="20">
        <v>1</v>
      </c>
      <c r="F270" s="20">
        <v>1</v>
      </c>
    </row>
    <row r="271" spans="1:6" ht="13.5" thickBot="1" x14ac:dyDescent="0.25">
      <c r="A271" s="23">
        <v>0.78805555555555595</v>
      </c>
      <c r="B271" s="22">
        <v>0.78853009259259299</v>
      </c>
      <c r="C271" s="22">
        <f t="shared" si="5"/>
        <v>4.745370370370372E-4</v>
      </c>
      <c r="D271" s="82">
        <v>75</v>
      </c>
      <c r="E271" s="20">
        <v>5</v>
      </c>
      <c r="F271" s="20">
        <v>3</v>
      </c>
    </row>
    <row r="272" spans="1:6" ht="27" thickTop="1" thickBot="1" x14ac:dyDescent="0.25">
      <c r="A272" s="105" t="s">
        <v>31</v>
      </c>
      <c r="B272" s="106"/>
      <c r="C272" s="107"/>
      <c r="D272" s="79" t="s">
        <v>41</v>
      </c>
      <c r="E272" s="77" t="s">
        <v>36</v>
      </c>
      <c r="F272" s="77" t="s">
        <v>37</v>
      </c>
    </row>
    <row r="273" spans="1:6" ht="14.25" thickTop="1" thickBot="1" x14ac:dyDescent="0.25">
      <c r="A273" s="108"/>
      <c r="B273" s="109"/>
      <c r="C273" s="110"/>
      <c r="D273" s="80">
        <f>COUNTA(D11:D271)</f>
        <v>261</v>
      </c>
      <c r="E273" s="80">
        <f>SUM(E11:E271)</f>
        <v>725</v>
      </c>
      <c r="F273" s="81">
        <f>SUM(F11:F271)</f>
        <v>613</v>
      </c>
    </row>
    <row r="274" spans="1:6" ht="13.5" thickTop="1" x14ac:dyDescent="0.2"/>
  </sheetData>
  <sheetProtection selectLockedCells="1"/>
  <mergeCells count="1">
    <mergeCell ref="A272:C27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12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276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5a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A38 Bedminster Parade NB (bstgdja)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12.06.2024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0.25339120370370399</v>
      </c>
      <c r="B11" s="22">
        <v>0.253541666666667</v>
      </c>
      <c r="C11" s="22">
        <f>B11-A11</f>
        <v>1.5046296296300499E-4</v>
      </c>
      <c r="D11" s="78">
        <v>75</v>
      </c>
      <c r="E11" s="19">
        <v>0</v>
      </c>
      <c r="F11" s="19">
        <v>2</v>
      </c>
    </row>
    <row r="12" spans="1:7" ht="13.5" customHeight="1" x14ac:dyDescent="0.2">
      <c r="A12" s="23">
        <v>0.25442129629629601</v>
      </c>
      <c r="B12" s="22">
        <v>0.25468750000000001</v>
      </c>
      <c r="C12" s="22">
        <f t="shared" ref="C12:C273" si="0">B12-A12</f>
        <v>2.6620370370400437E-4</v>
      </c>
      <c r="D12" s="78">
        <v>24</v>
      </c>
      <c r="E12" s="19">
        <v>1</v>
      </c>
      <c r="F12" s="19">
        <v>0</v>
      </c>
    </row>
    <row r="13" spans="1:7" ht="13.5" customHeight="1" x14ac:dyDescent="0.2">
      <c r="A13" s="23">
        <v>0.25813657407407398</v>
      </c>
      <c r="B13" s="22">
        <v>0.258275462962963</v>
      </c>
      <c r="C13" s="22">
        <f t="shared" si="0"/>
        <v>1.3888888888902162E-4</v>
      </c>
      <c r="D13" s="78">
        <v>70</v>
      </c>
      <c r="E13" s="20">
        <v>0</v>
      </c>
      <c r="F13" s="20">
        <v>1</v>
      </c>
    </row>
    <row r="14" spans="1:7" ht="13.5" customHeight="1" x14ac:dyDescent="0.2">
      <c r="A14" s="23">
        <v>0.26513888888888898</v>
      </c>
      <c r="B14" s="22">
        <v>0.26532407407407399</v>
      </c>
      <c r="C14" s="22">
        <f t="shared" si="0"/>
        <v>1.8518518518501059E-4</v>
      </c>
      <c r="D14" s="78" t="s">
        <v>50</v>
      </c>
      <c r="E14" s="20">
        <v>0</v>
      </c>
      <c r="F14" s="20">
        <v>3</v>
      </c>
    </row>
    <row r="15" spans="1:7" ht="13.5" customHeight="1" x14ac:dyDescent="0.2">
      <c r="A15" s="23">
        <v>0.26892361111111102</v>
      </c>
      <c r="B15" s="22">
        <v>0.26912037037037001</v>
      </c>
      <c r="C15" s="22">
        <f t="shared" si="0"/>
        <v>1.9675925925899396E-4</v>
      </c>
      <c r="D15" s="78">
        <v>24</v>
      </c>
      <c r="E15" s="20">
        <v>1</v>
      </c>
      <c r="F15" s="20">
        <v>0</v>
      </c>
    </row>
    <row r="16" spans="1:7" ht="13.5" customHeight="1" x14ac:dyDescent="0.2">
      <c r="A16" s="23">
        <v>0.274131944444444</v>
      </c>
      <c r="B16" s="22">
        <v>0.27421296296296299</v>
      </c>
      <c r="C16" s="22">
        <f t="shared" si="0"/>
        <v>8.1018518518993776E-5</v>
      </c>
      <c r="D16" s="78">
        <v>75</v>
      </c>
      <c r="E16" s="20">
        <v>0</v>
      </c>
      <c r="F16" s="20">
        <v>0</v>
      </c>
    </row>
    <row r="17" spans="1:6" ht="13.5" customHeight="1" x14ac:dyDescent="0.2">
      <c r="A17" s="23">
        <v>0.27694444444444399</v>
      </c>
      <c r="B17" s="22">
        <v>0.27716435185185201</v>
      </c>
      <c r="C17" s="22">
        <f t="shared" si="0"/>
        <v>2.199074074080154E-4</v>
      </c>
      <c r="D17" s="78" t="s">
        <v>50</v>
      </c>
      <c r="E17" s="20">
        <v>2</v>
      </c>
      <c r="F17" s="20">
        <v>2</v>
      </c>
    </row>
    <row r="18" spans="1:6" ht="13.5" customHeight="1" x14ac:dyDescent="0.2">
      <c r="A18" s="23">
        <v>0.27896990740740701</v>
      </c>
      <c r="B18" s="22">
        <v>0.27910879629629598</v>
      </c>
      <c r="C18" s="22">
        <f t="shared" si="0"/>
        <v>1.3888888888896611E-4</v>
      </c>
      <c r="D18" s="78" t="s">
        <v>49</v>
      </c>
      <c r="E18" s="20">
        <v>0</v>
      </c>
      <c r="F18" s="20">
        <v>1</v>
      </c>
    </row>
    <row r="19" spans="1:6" ht="13.5" customHeight="1" x14ac:dyDescent="0.2">
      <c r="A19" s="23">
        <v>0.28056712962962999</v>
      </c>
      <c r="B19" s="22">
        <v>0.28082175925925901</v>
      </c>
      <c r="C19" s="22">
        <f t="shared" si="0"/>
        <v>2.546296296290218E-4</v>
      </c>
      <c r="D19" s="78">
        <v>70</v>
      </c>
      <c r="E19" s="20">
        <v>1</v>
      </c>
      <c r="F19" s="20">
        <v>1</v>
      </c>
    </row>
    <row r="20" spans="1:6" ht="13.5" customHeight="1" x14ac:dyDescent="0.2">
      <c r="A20" s="23">
        <v>0.28493055555555602</v>
      </c>
      <c r="B20" s="22">
        <v>0.28550925925925902</v>
      </c>
      <c r="C20" s="22">
        <f t="shared" si="0"/>
        <v>5.7870370370299851E-4</v>
      </c>
      <c r="D20" s="78">
        <v>76</v>
      </c>
      <c r="E20" s="20">
        <v>3</v>
      </c>
      <c r="F20" s="20">
        <v>0</v>
      </c>
    </row>
    <row r="21" spans="1:6" ht="13.5" customHeight="1" x14ac:dyDescent="0.2">
      <c r="A21" s="23">
        <v>0.28515046296296298</v>
      </c>
      <c r="B21" s="22">
        <v>0.28547453703703701</v>
      </c>
      <c r="C21" s="22">
        <f t="shared" si="0"/>
        <v>3.2407407407403221E-4</v>
      </c>
      <c r="D21" s="78" t="s">
        <v>50</v>
      </c>
      <c r="E21" s="20">
        <v>4</v>
      </c>
      <c r="F21" s="20">
        <v>0</v>
      </c>
    </row>
    <row r="22" spans="1:6" ht="13.5" customHeight="1" x14ac:dyDescent="0.2">
      <c r="A22" s="23">
        <v>0.28579861111111099</v>
      </c>
      <c r="B22" s="22">
        <v>0.28600694444444402</v>
      </c>
      <c r="C22" s="22">
        <f t="shared" si="0"/>
        <v>2.0833333333303283E-4</v>
      </c>
      <c r="D22" s="78">
        <v>24</v>
      </c>
      <c r="E22" s="20">
        <v>1</v>
      </c>
      <c r="F22" s="20">
        <v>1</v>
      </c>
    </row>
    <row r="23" spans="1:6" ht="13.5" customHeight="1" x14ac:dyDescent="0.2">
      <c r="A23" s="23">
        <v>0.28849537037036999</v>
      </c>
      <c r="B23" s="22">
        <v>0.28881944444444402</v>
      </c>
      <c r="C23" s="22">
        <f t="shared" si="0"/>
        <v>3.2407407407403221E-4</v>
      </c>
      <c r="D23" s="78">
        <v>75</v>
      </c>
      <c r="E23" s="20">
        <v>2</v>
      </c>
      <c r="F23" s="20">
        <v>1</v>
      </c>
    </row>
    <row r="24" spans="1:6" ht="13.5" customHeight="1" x14ac:dyDescent="0.2">
      <c r="A24" s="23">
        <v>0.29148148148148201</v>
      </c>
      <c r="B24" s="22">
        <v>0.29223379629629598</v>
      </c>
      <c r="C24" s="22">
        <f t="shared" si="0"/>
        <v>7.5231481481397022E-4</v>
      </c>
      <c r="D24" s="78">
        <v>70</v>
      </c>
      <c r="E24" s="20">
        <v>0</v>
      </c>
      <c r="F24" s="20">
        <v>1</v>
      </c>
    </row>
    <row r="25" spans="1:6" ht="13.5" customHeight="1" x14ac:dyDescent="0.2">
      <c r="A25" s="23">
        <v>0.29282407407407401</v>
      </c>
      <c r="B25" s="22">
        <v>0.29331018518518498</v>
      </c>
      <c r="C25" s="22">
        <f t="shared" ref="C25:C88" si="1">B25-A25</f>
        <v>4.8611111111096506E-4</v>
      </c>
      <c r="D25" s="78">
        <v>76</v>
      </c>
      <c r="E25" s="20">
        <v>2</v>
      </c>
      <c r="F25" s="20">
        <v>1</v>
      </c>
    </row>
    <row r="26" spans="1:6" ht="13.5" customHeight="1" x14ac:dyDescent="0.2">
      <c r="A26" s="23">
        <v>0.29812499999999997</v>
      </c>
      <c r="B26" s="22">
        <v>0.29855324074074102</v>
      </c>
      <c r="C26" s="22">
        <f t="shared" si="1"/>
        <v>4.2824074074104823E-4</v>
      </c>
      <c r="D26" s="78" t="s">
        <v>50</v>
      </c>
      <c r="E26" s="20">
        <v>5</v>
      </c>
      <c r="F26" s="20">
        <v>5</v>
      </c>
    </row>
    <row r="27" spans="1:6" ht="13.5" customHeight="1" x14ac:dyDescent="0.2">
      <c r="A27" s="23">
        <v>0.29826388888888899</v>
      </c>
      <c r="B27" s="22">
        <v>0.29984953703703698</v>
      </c>
      <c r="C27" s="22">
        <f t="shared" si="1"/>
        <v>1.5856481481479889E-3</v>
      </c>
      <c r="D27" s="78">
        <v>75</v>
      </c>
      <c r="E27" s="20">
        <v>0</v>
      </c>
      <c r="F27" s="20">
        <v>4</v>
      </c>
    </row>
    <row r="28" spans="1:6" ht="13.5" customHeight="1" x14ac:dyDescent="0.2">
      <c r="A28" s="23">
        <v>0.30059027777777803</v>
      </c>
      <c r="B28" s="22">
        <v>0.30083333333333301</v>
      </c>
      <c r="C28" s="22">
        <f t="shared" si="1"/>
        <v>2.4305555555498293E-4</v>
      </c>
      <c r="D28" s="78">
        <v>24</v>
      </c>
      <c r="E28" s="20">
        <v>0</v>
      </c>
      <c r="F28" s="20">
        <v>1</v>
      </c>
    </row>
    <row r="29" spans="1:6" ht="13.5" customHeight="1" x14ac:dyDescent="0.2">
      <c r="A29" s="23">
        <v>0.30283564814814801</v>
      </c>
      <c r="B29" s="22">
        <v>0.30474537037036997</v>
      </c>
      <c r="C29" s="22">
        <f t="shared" si="1"/>
        <v>1.9097222222219656E-3</v>
      </c>
      <c r="D29" s="78">
        <v>70</v>
      </c>
      <c r="E29" s="20">
        <v>3</v>
      </c>
      <c r="F29" s="20">
        <v>3</v>
      </c>
    </row>
    <row r="30" spans="1:6" ht="13.5" customHeight="1" x14ac:dyDescent="0.2">
      <c r="A30" s="23">
        <v>0.30828703703703703</v>
      </c>
      <c r="B30" s="22">
        <v>0.30854166666666699</v>
      </c>
      <c r="C30" s="22">
        <f t="shared" si="1"/>
        <v>2.5462962962996549E-4</v>
      </c>
      <c r="D30" s="78">
        <v>76</v>
      </c>
      <c r="E30" s="20">
        <v>1</v>
      </c>
      <c r="F30" s="20">
        <v>1</v>
      </c>
    </row>
    <row r="31" spans="1:6" ht="13.5" customHeight="1" x14ac:dyDescent="0.2">
      <c r="A31" s="23">
        <v>0.31047453703703698</v>
      </c>
      <c r="B31" s="22">
        <v>0.31083333333333302</v>
      </c>
      <c r="C31" s="22">
        <f t="shared" si="1"/>
        <v>3.5879629629603782E-4</v>
      </c>
      <c r="D31" s="78" t="s">
        <v>50</v>
      </c>
      <c r="E31" s="20">
        <v>2</v>
      </c>
      <c r="F31" s="20">
        <v>1</v>
      </c>
    </row>
    <row r="32" spans="1:6" ht="13.5" customHeight="1" x14ac:dyDescent="0.2">
      <c r="A32" s="23">
        <v>0.31347222222222199</v>
      </c>
      <c r="B32" s="22">
        <v>0.31369212962963</v>
      </c>
      <c r="C32" s="22">
        <f t="shared" si="1"/>
        <v>2.199074074080154E-4</v>
      </c>
      <c r="D32" s="78">
        <v>90</v>
      </c>
      <c r="E32" s="20">
        <v>0</v>
      </c>
      <c r="F32" s="20">
        <v>1</v>
      </c>
    </row>
    <row r="33" spans="1:6" ht="13.5" customHeight="1" x14ac:dyDescent="0.2">
      <c r="A33" s="23">
        <v>0.31483796296296301</v>
      </c>
      <c r="B33" s="22">
        <v>0.31600694444444399</v>
      </c>
      <c r="C33" s="22">
        <f t="shared" si="1"/>
        <v>1.1689814814809796E-3</v>
      </c>
      <c r="D33" s="78">
        <v>24</v>
      </c>
      <c r="E33" s="20">
        <v>5</v>
      </c>
      <c r="F33" s="20">
        <v>1</v>
      </c>
    </row>
    <row r="34" spans="1:6" ht="13.5" customHeight="1" x14ac:dyDescent="0.2">
      <c r="A34" s="23">
        <v>0.31540509259259297</v>
      </c>
      <c r="B34" s="22">
        <v>0.315810185185185</v>
      </c>
      <c r="C34" s="22">
        <f t="shared" si="1"/>
        <v>4.0509259259202679E-4</v>
      </c>
      <c r="D34" s="78">
        <v>75</v>
      </c>
      <c r="E34" s="20">
        <v>0</v>
      </c>
      <c r="F34" s="20">
        <v>1</v>
      </c>
    </row>
    <row r="35" spans="1:6" ht="13.5" customHeight="1" x14ac:dyDescent="0.2">
      <c r="A35" s="23">
        <v>0.31655092592592599</v>
      </c>
      <c r="B35" s="22">
        <v>0.317696759259259</v>
      </c>
      <c r="C35" s="22">
        <f t="shared" si="1"/>
        <v>1.1458333333330128E-3</v>
      </c>
      <c r="D35" s="78">
        <v>70</v>
      </c>
      <c r="E35" s="20">
        <v>0</v>
      </c>
      <c r="F35" s="20">
        <v>7</v>
      </c>
    </row>
    <row r="36" spans="1:6" ht="13.5" customHeight="1" x14ac:dyDescent="0.2">
      <c r="A36" s="23">
        <v>0.31974537037036999</v>
      </c>
      <c r="B36" s="22">
        <v>0.32003472222222201</v>
      </c>
      <c r="C36" s="22">
        <f t="shared" si="1"/>
        <v>2.8935185185202661E-4</v>
      </c>
      <c r="D36" s="78" t="s">
        <v>50</v>
      </c>
      <c r="E36" s="20">
        <v>3</v>
      </c>
      <c r="F36" s="20">
        <v>6</v>
      </c>
    </row>
    <row r="37" spans="1:6" ht="13.5" customHeight="1" x14ac:dyDescent="0.2">
      <c r="A37" s="23">
        <v>0.32207175925925902</v>
      </c>
      <c r="B37" s="22">
        <v>0.32252314814814798</v>
      </c>
      <c r="C37" s="22">
        <f t="shared" si="1"/>
        <v>4.5138888888895945E-4</v>
      </c>
      <c r="D37" s="78">
        <v>76</v>
      </c>
      <c r="E37" s="20">
        <v>5</v>
      </c>
      <c r="F37" s="20">
        <v>3</v>
      </c>
    </row>
    <row r="38" spans="1:6" ht="13.5" customHeight="1" x14ac:dyDescent="0.2">
      <c r="A38" s="23">
        <v>0.32346064814814801</v>
      </c>
      <c r="B38" s="22">
        <v>0.32365740740740701</v>
      </c>
      <c r="C38" s="22">
        <f t="shared" si="1"/>
        <v>1.9675925925899396E-4</v>
      </c>
      <c r="D38" s="78" t="s">
        <v>55</v>
      </c>
      <c r="E38" s="20">
        <v>1</v>
      </c>
      <c r="F38" s="20">
        <v>1</v>
      </c>
    </row>
    <row r="39" spans="1:6" ht="13.5" customHeight="1" x14ac:dyDescent="0.2">
      <c r="A39" s="23">
        <v>0.32972222222222197</v>
      </c>
      <c r="B39" s="22">
        <v>0.33009259259259299</v>
      </c>
      <c r="C39" s="22">
        <f t="shared" si="1"/>
        <v>3.7037037037102039E-4</v>
      </c>
      <c r="D39" s="78">
        <v>75</v>
      </c>
      <c r="E39" s="20">
        <v>4</v>
      </c>
      <c r="F39" s="20">
        <v>3</v>
      </c>
    </row>
    <row r="40" spans="1:6" ht="13.5" customHeight="1" x14ac:dyDescent="0.2">
      <c r="A40" s="23">
        <v>0.33033564814814798</v>
      </c>
      <c r="B40" s="22">
        <v>0.332395833333333</v>
      </c>
      <c r="C40" s="22">
        <f t="shared" si="1"/>
        <v>2.0601851851850261E-3</v>
      </c>
      <c r="D40" s="78">
        <v>70</v>
      </c>
      <c r="E40" s="20">
        <v>3</v>
      </c>
      <c r="F40" s="20">
        <v>1</v>
      </c>
    </row>
    <row r="41" spans="1:6" ht="13.5" customHeight="1" x14ac:dyDescent="0.2">
      <c r="A41" s="23">
        <v>0.33225694444444398</v>
      </c>
      <c r="B41" s="22">
        <v>0.33300925925925901</v>
      </c>
      <c r="C41" s="22">
        <f t="shared" si="1"/>
        <v>7.5231481481502493E-4</v>
      </c>
      <c r="D41" s="78" t="s">
        <v>50</v>
      </c>
      <c r="E41" s="20">
        <v>2</v>
      </c>
      <c r="F41" s="20">
        <v>2</v>
      </c>
    </row>
    <row r="42" spans="1:6" ht="13.5" customHeight="1" x14ac:dyDescent="0.2">
      <c r="A42" s="23">
        <v>0.33321759259259298</v>
      </c>
      <c r="B42" s="22">
        <v>0.33344907407407398</v>
      </c>
      <c r="C42" s="22">
        <f t="shared" si="1"/>
        <v>2.3148148148099956E-4</v>
      </c>
      <c r="D42" s="78">
        <v>76</v>
      </c>
      <c r="E42" s="20">
        <v>0</v>
      </c>
      <c r="F42" s="20">
        <v>3</v>
      </c>
    </row>
    <row r="43" spans="1:6" ht="13.5" customHeight="1" x14ac:dyDescent="0.2">
      <c r="A43" s="23">
        <v>0.33777777777777801</v>
      </c>
      <c r="B43" s="22">
        <v>0.33844907407407399</v>
      </c>
      <c r="C43" s="22">
        <f t="shared" si="1"/>
        <v>6.7129629629597565E-4</v>
      </c>
      <c r="D43" s="78">
        <v>24</v>
      </c>
      <c r="E43" s="20">
        <v>8</v>
      </c>
      <c r="F43" s="20">
        <v>2</v>
      </c>
    </row>
    <row r="44" spans="1:6" ht="13.5" customHeight="1" x14ac:dyDescent="0.2">
      <c r="A44" s="23">
        <v>0.33872685185185197</v>
      </c>
      <c r="B44" s="22">
        <v>0.33937499999999998</v>
      </c>
      <c r="C44" s="22">
        <f t="shared" si="1"/>
        <v>6.4814814814800892E-4</v>
      </c>
      <c r="D44" s="78" t="s">
        <v>50</v>
      </c>
      <c r="E44" s="20">
        <v>4</v>
      </c>
      <c r="F44" s="20">
        <v>1</v>
      </c>
    </row>
    <row r="45" spans="1:6" ht="13.5" customHeight="1" x14ac:dyDescent="0.2">
      <c r="A45" s="23">
        <v>0.338900462962963</v>
      </c>
      <c r="B45" s="22">
        <v>0.339131944444444</v>
      </c>
      <c r="C45" s="22">
        <f t="shared" si="1"/>
        <v>2.3148148148099956E-4</v>
      </c>
      <c r="D45" s="78" t="s">
        <v>49</v>
      </c>
      <c r="E45" s="20">
        <v>0</v>
      </c>
      <c r="F45" s="20">
        <v>2</v>
      </c>
    </row>
    <row r="46" spans="1:6" ht="13.5" customHeight="1" x14ac:dyDescent="0.2">
      <c r="A46" s="23">
        <v>0.34195601851851898</v>
      </c>
      <c r="B46" s="22">
        <v>0.34238425925925903</v>
      </c>
      <c r="C46" s="22">
        <f t="shared" si="1"/>
        <v>4.2824074074004903E-4</v>
      </c>
      <c r="D46" s="78">
        <v>90</v>
      </c>
      <c r="E46" s="20">
        <v>1</v>
      </c>
      <c r="F46" s="20">
        <v>0</v>
      </c>
    </row>
    <row r="47" spans="1:6" ht="13.5" customHeight="1" x14ac:dyDescent="0.2">
      <c r="A47" s="23">
        <v>0.34498842592592599</v>
      </c>
      <c r="B47" s="22">
        <v>0.34553240740740698</v>
      </c>
      <c r="C47" s="22">
        <f t="shared" si="1"/>
        <v>5.439814814809929E-4</v>
      </c>
      <c r="D47" s="78">
        <v>75</v>
      </c>
      <c r="E47" s="20">
        <v>5</v>
      </c>
      <c r="F47" s="20">
        <v>2</v>
      </c>
    </row>
    <row r="48" spans="1:6" ht="13.5" customHeight="1" x14ac:dyDescent="0.2">
      <c r="A48" s="23">
        <v>0.34504629629629602</v>
      </c>
      <c r="B48" s="22">
        <v>0.34548611111111099</v>
      </c>
      <c r="C48" s="22">
        <f t="shared" si="1"/>
        <v>4.3981481481497608E-4</v>
      </c>
      <c r="D48" s="78">
        <v>76</v>
      </c>
      <c r="E48" s="20">
        <v>3</v>
      </c>
      <c r="F48" s="20">
        <v>3</v>
      </c>
    </row>
    <row r="49" spans="1:6" ht="13.5" customHeight="1" x14ac:dyDescent="0.2">
      <c r="A49" s="23">
        <v>0.34570601851851901</v>
      </c>
      <c r="B49" s="22">
        <v>0.34635416666666702</v>
      </c>
      <c r="C49" s="22">
        <f t="shared" si="1"/>
        <v>6.4814814814800892E-4</v>
      </c>
      <c r="D49" s="78">
        <v>70</v>
      </c>
      <c r="E49" s="20">
        <v>2</v>
      </c>
      <c r="F49" s="20">
        <v>0</v>
      </c>
    </row>
    <row r="50" spans="1:6" ht="13.5" customHeight="1" x14ac:dyDescent="0.2">
      <c r="A50" s="23">
        <v>0.34660879629629598</v>
      </c>
      <c r="B50" s="22">
        <v>0.34703703703703698</v>
      </c>
      <c r="C50" s="22">
        <f t="shared" si="1"/>
        <v>4.2824074074099272E-4</v>
      </c>
      <c r="D50" s="78">
        <v>24</v>
      </c>
      <c r="E50" s="20">
        <v>4</v>
      </c>
      <c r="F50" s="20">
        <v>3</v>
      </c>
    </row>
    <row r="51" spans="1:6" ht="13.5" customHeight="1" x14ac:dyDescent="0.2">
      <c r="A51" s="23">
        <v>0.35215277777777798</v>
      </c>
      <c r="B51" s="22">
        <v>0.35255787037037001</v>
      </c>
      <c r="C51" s="22">
        <f t="shared" si="1"/>
        <v>4.0509259259202679E-4</v>
      </c>
      <c r="D51" s="78">
        <v>75</v>
      </c>
      <c r="E51" s="20">
        <v>6</v>
      </c>
      <c r="F51" s="20">
        <v>2</v>
      </c>
    </row>
    <row r="52" spans="1:6" ht="13.5" customHeight="1" x14ac:dyDescent="0.2">
      <c r="A52" s="23">
        <v>0.35520833333333302</v>
      </c>
      <c r="B52" s="22">
        <v>0.35575231481481501</v>
      </c>
      <c r="C52" s="22">
        <f t="shared" si="1"/>
        <v>5.439814814819921E-4</v>
      </c>
      <c r="D52" s="78">
        <v>70</v>
      </c>
      <c r="E52" s="20">
        <v>5</v>
      </c>
      <c r="F52" s="20">
        <v>1</v>
      </c>
    </row>
    <row r="53" spans="1:6" ht="13.5" customHeight="1" x14ac:dyDescent="0.2">
      <c r="A53" s="23">
        <v>0.356064814814815</v>
      </c>
      <c r="B53" s="22">
        <v>0.35659722222222201</v>
      </c>
      <c r="C53" s="22">
        <f t="shared" si="1"/>
        <v>5.3240740740700954E-4</v>
      </c>
      <c r="D53" s="78">
        <v>24</v>
      </c>
      <c r="E53" s="20">
        <v>5</v>
      </c>
      <c r="F53" s="20">
        <v>1</v>
      </c>
    </row>
    <row r="54" spans="1:6" ht="13.5" customHeight="1" x14ac:dyDescent="0.2">
      <c r="A54" s="23">
        <v>0.36099537037036999</v>
      </c>
      <c r="B54" s="22">
        <v>0.36131944444444403</v>
      </c>
      <c r="C54" s="22">
        <f t="shared" si="1"/>
        <v>3.2407407407403221E-4</v>
      </c>
      <c r="D54" s="78" t="s">
        <v>50</v>
      </c>
      <c r="E54" s="20">
        <v>4</v>
      </c>
      <c r="F54" s="20">
        <v>1</v>
      </c>
    </row>
    <row r="55" spans="1:6" ht="13.5" customHeight="1" x14ac:dyDescent="0.2">
      <c r="A55" s="23">
        <v>0.36116898148148102</v>
      </c>
      <c r="B55" s="22">
        <v>0.36421296296296302</v>
      </c>
      <c r="C55" s="22">
        <f t="shared" si="1"/>
        <v>3.0439814814819943E-3</v>
      </c>
      <c r="D55" s="78">
        <v>70</v>
      </c>
      <c r="E55" s="20">
        <v>1</v>
      </c>
      <c r="F55" s="20">
        <v>3</v>
      </c>
    </row>
    <row r="56" spans="1:6" ht="13.5" customHeight="1" x14ac:dyDescent="0.2">
      <c r="A56" s="23">
        <v>0.36236111111111102</v>
      </c>
      <c r="B56" s="22">
        <v>0.36253472222222199</v>
      </c>
      <c r="C56" s="22">
        <f t="shared" si="1"/>
        <v>1.7361111111097172E-4</v>
      </c>
      <c r="D56" s="78">
        <v>76</v>
      </c>
      <c r="E56" s="20">
        <v>0</v>
      </c>
      <c r="F56" s="20">
        <v>1</v>
      </c>
    </row>
    <row r="57" spans="1:6" ht="13.5" customHeight="1" x14ac:dyDescent="0.2">
      <c r="A57" s="23">
        <v>0.36370370370370397</v>
      </c>
      <c r="B57" s="22">
        <v>0.36436342592592602</v>
      </c>
      <c r="C57" s="22">
        <f t="shared" si="1"/>
        <v>6.5972222222204779E-4</v>
      </c>
      <c r="D57" s="78">
        <v>24</v>
      </c>
      <c r="E57" s="20">
        <v>2</v>
      </c>
      <c r="F57" s="20">
        <v>0</v>
      </c>
    </row>
    <row r="58" spans="1:6" ht="13.5" customHeight="1" x14ac:dyDescent="0.2">
      <c r="A58" s="23">
        <v>0.36589120370370398</v>
      </c>
      <c r="B58" s="22">
        <v>0.36616898148148103</v>
      </c>
      <c r="C58" s="22">
        <f t="shared" si="1"/>
        <v>2.7777777777704404E-4</v>
      </c>
      <c r="D58" s="78" t="s">
        <v>50</v>
      </c>
      <c r="E58" s="20">
        <v>3</v>
      </c>
      <c r="F58" s="20">
        <v>3</v>
      </c>
    </row>
    <row r="59" spans="1:6" ht="13.5" customHeight="1" x14ac:dyDescent="0.2">
      <c r="A59" s="23">
        <v>0.36613425925925902</v>
      </c>
      <c r="B59" s="22">
        <v>0.36858796296296298</v>
      </c>
      <c r="C59" s="22">
        <f t="shared" si="1"/>
        <v>2.4537037037039577E-3</v>
      </c>
      <c r="D59" s="78">
        <v>24</v>
      </c>
      <c r="E59" s="20">
        <v>1</v>
      </c>
      <c r="F59" s="20">
        <v>2</v>
      </c>
    </row>
    <row r="60" spans="1:6" ht="13.5" customHeight="1" x14ac:dyDescent="0.2">
      <c r="A60" s="23">
        <v>0.37340277777777803</v>
      </c>
      <c r="B60" s="22">
        <v>0.37516203703703699</v>
      </c>
      <c r="C60" s="22">
        <f t="shared" si="1"/>
        <v>1.7592592592589607E-3</v>
      </c>
      <c r="D60" s="78">
        <v>24</v>
      </c>
      <c r="E60" s="20">
        <v>2</v>
      </c>
      <c r="F60" s="20">
        <v>0</v>
      </c>
    </row>
    <row r="61" spans="1:6" ht="13.5" customHeight="1" x14ac:dyDescent="0.2">
      <c r="A61" s="23">
        <v>0.37341435185185201</v>
      </c>
      <c r="B61" s="22">
        <v>0.37358796296296298</v>
      </c>
      <c r="C61" s="22">
        <f t="shared" si="1"/>
        <v>1.7361111111097172E-4</v>
      </c>
      <c r="D61" s="78">
        <v>90</v>
      </c>
      <c r="E61" s="20">
        <v>1</v>
      </c>
      <c r="F61" s="20">
        <v>0</v>
      </c>
    </row>
    <row r="62" spans="1:6" ht="13.5" customHeight="1" x14ac:dyDescent="0.2">
      <c r="A62" s="23">
        <v>0.374768518518519</v>
      </c>
      <c r="B62" s="22">
        <v>0.37532407407407398</v>
      </c>
      <c r="C62" s="22">
        <f t="shared" si="1"/>
        <v>5.5555555555497627E-4</v>
      </c>
      <c r="D62" s="78">
        <v>75</v>
      </c>
      <c r="E62" s="20">
        <v>2</v>
      </c>
      <c r="F62" s="20">
        <v>7</v>
      </c>
    </row>
    <row r="63" spans="1:6" ht="13.5" customHeight="1" x14ac:dyDescent="0.2">
      <c r="A63" s="23">
        <v>0.37646990740740699</v>
      </c>
      <c r="B63" s="22">
        <v>0.37675925925925902</v>
      </c>
      <c r="C63" s="22">
        <f t="shared" si="1"/>
        <v>2.8935185185202661E-4</v>
      </c>
      <c r="D63" s="78" t="s">
        <v>50</v>
      </c>
      <c r="E63" s="20">
        <v>3</v>
      </c>
      <c r="F63" s="20">
        <v>4</v>
      </c>
    </row>
    <row r="64" spans="1:6" ht="13.5" customHeight="1" x14ac:dyDescent="0.2">
      <c r="A64" s="23">
        <v>0.379351851851852</v>
      </c>
      <c r="B64" s="22">
        <v>0.379768518518519</v>
      </c>
      <c r="C64" s="22">
        <f t="shared" si="1"/>
        <v>4.1666666666700936E-4</v>
      </c>
      <c r="D64" s="78">
        <v>70</v>
      </c>
      <c r="E64" s="20">
        <v>3</v>
      </c>
      <c r="F64" s="20">
        <v>3</v>
      </c>
    </row>
    <row r="65" spans="1:6" ht="13.5" customHeight="1" x14ac:dyDescent="0.2">
      <c r="A65" s="23">
        <v>0.38289351851851799</v>
      </c>
      <c r="B65" s="22">
        <v>0.38313657407407398</v>
      </c>
      <c r="C65" s="22">
        <f t="shared" si="1"/>
        <v>2.4305555555598213E-4</v>
      </c>
      <c r="D65" s="78" t="s">
        <v>49</v>
      </c>
      <c r="E65" s="20">
        <v>0</v>
      </c>
      <c r="F65" s="20">
        <v>2</v>
      </c>
    </row>
    <row r="66" spans="1:6" ht="13.5" customHeight="1" x14ac:dyDescent="0.2">
      <c r="A66" s="23">
        <v>0.384849537037037</v>
      </c>
      <c r="B66" s="22">
        <v>0.38628472222222199</v>
      </c>
      <c r="C66" s="22">
        <f t="shared" si="1"/>
        <v>1.4351851851849839E-3</v>
      </c>
      <c r="D66" s="78">
        <v>76</v>
      </c>
      <c r="E66" s="20">
        <v>9</v>
      </c>
      <c r="F66" s="20">
        <v>2</v>
      </c>
    </row>
    <row r="67" spans="1:6" ht="13.5" customHeight="1" x14ac:dyDescent="0.2">
      <c r="A67" s="23">
        <v>0.38512731481481499</v>
      </c>
      <c r="B67" s="22">
        <v>0.38557870370370401</v>
      </c>
      <c r="C67" s="22">
        <f t="shared" si="1"/>
        <v>4.5138888888901496E-4</v>
      </c>
      <c r="D67" s="78" t="s">
        <v>55</v>
      </c>
      <c r="E67" s="20">
        <v>6</v>
      </c>
      <c r="F67" s="20">
        <v>2</v>
      </c>
    </row>
    <row r="68" spans="1:6" ht="13.5" customHeight="1" x14ac:dyDescent="0.2">
      <c r="A68" s="23">
        <v>0.387777777777778</v>
      </c>
      <c r="B68" s="22">
        <v>0.388472222222222</v>
      </c>
      <c r="C68" s="22">
        <f t="shared" si="1"/>
        <v>6.9444444444399789E-4</v>
      </c>
      <c r="D68" s="78">
        <v>75</v>
      </c>
      <c r="E68" s="20">
        <v>6</v>
      </c>
      <c r="F68" s="20">
        <v>3</v>
      </c>
    </row>
    <row r="69" spans="1:6" ht="13.5" customHeight="1" x14ac:dyDescent="0.2">
      <c r="A69" s="23">
        <v>0.39159722222222199</v>
      </c>
      <c r="B69" s="22">
        <v>0.39192129629629602</v>
      </c>
      <c r="C69" s="22">
        <f t="shared" si="1"/>
        <v>3.2407407407403221E-4</v>
      </c>
      <c r="D69" s="78" t="s">
        <v>50</v>
      </c>
      <c r="E69" s="20">
        <v>2</v>
      </c>
      <c r="F69" s="20">
        <v>0</v>
      </c>
    </row>
    <row r="70" spans="1:6" ht="13.5" customHeight="1" x14ac:dyDescent="0.2">
      <c r="A70" s="23">
        <v>0.39223379629629601</v>
      </c>
      <c r="B70" s="22">
        <v>0.39280092592592603</v>
      </c>
      <c r="C70" s="22">
        <f t="shared" si="1"/>
        <v>5.6712962963001434E-4</v>
      </c>
      <c r="D70" s="78">
        <v>70</v>
      </c>
      <c r="E70" s="20">
        <v>3</v>
      </c>
      <c r="F70" s="20">
        <v>4</v>
      </c>
    </row>
    <row r="71" spans="1:6" ht="13.5" customHeight="1" x14ac:dyDescent="0.2">
      <c r="A71" s="23">
        <v>0.39340277777777799</v>
      </c>
      <c r="B71" s="22">
        <v>0.39400462962963001</v>
      </c>
      <c r="C71" s="22">
        <f t="shared" si="1"/>
        <v>6.0185185185201995E-4</v>
      </c>
      <c r="D71" s="78">
        <v>24</v>
      </c>
      <c r="E71" s="20">
        <v>3</v>
      </c>
      <c r="F71" s="20">
        <v>1</v>
      </c>
    </row>
    <row r="72" spans="1:6" ht="13.5" customHeight="1" x14ac:dyDescent="0.2">
      <c r="A72" s="111">
        <v>0.395474537037037</v>
      </c>
      <c r="B72" s="112">
        <v>0.395740740740741</v>
      </c>
      <c r="C72" s="112">
        <f t="shared" si="1"/>
        <v>2.6620370370400437E-4</v>
      </c>
      <c r="D72" s="113">
        <v>24</v>
      </c>
      <c r="E72" s="114">
        <v>3</v>
      </c>
      <c r="F72" s="114">
        <v>1</v>
      </c>
    </row>
    <row r="73" spans="1:6" ht="13.5" customHeight="1" x14ac:dyDescent="0.2">
      <c r="A73" s="111">
        <v>0.395821759259259</v>
      </c>
      <c r="B73" s="112">
        <v>0.39771990740740742</v>
      </c>
      <c r="C73" s="112">
        <f t="shared" si="1"/>
        <v>1.8981481481484264E-3</v>
      </c>
      <c r="D73" s="113" t="s">
        <v>49</v>
      </c>
      <c r="E73" s="114">
        <v>0</v>
      </c>
      <c r="F73" s="114">
        <v>0</v>
      </c>
    </row>
    <row r="74" spans="1:6" ht="13.5" customHeight="1" x14ac:dyDescent="0.2">
      <c r="A74" s="111">
        <v>0.39634259259259302</v>
      </c>
      <c r="B74" s="112">
        <v>0.39670138888888901</v>
      </c>
      <c r="C74" s="112">
        <f t="shared" si="1"/>
        <v>3.5879629629598231E-4</v>
      </c>
      <c r="D74" s="113">
        <v>90</v>
      </c>
      <c r="E74" s="114">
        <v>3</v>
      </c>
      <c r="F74" s="114">
        <v>0</v>
      </c>
    </row>
    <row r="75" spans="1:6" ht="13.5" customHeight="1" x14ac:dyDescent="0.2">
      <c r="A75" s="23">
        <v>0.39771990740740698</v>
      </c>
      <c r="B75" s="22">
        <v>0.39863425925925899</v>
      </c>
      <c r="C75" s="22">
        <f t="shared" si="1"/>
        <v>9.1435185185201329E-4</v>
      </c>
      <c r="D75" s="78">
        <v>76</v>
      </c>
      <c r="E75" s="20">
        <v>5</v>
      </c>
      <c r="F75" s="20">
        <v>2</v>
      </c>
    </row>
    <row r="76" spans="1:6" ht="13.5" customHeight="1" x14ac:dyDescent="0.2">
      <c r="A76" s="23">
        <v>0.39883101851851899</v>
      </c>
      <c r="B76" s="22">
        <v>0.401134259259259</v>
      </c>
      <c r="C76" s="22">
        <f t="shared" si="1"/>
        <v>2.3032407407400091E-3</v>
      </c>
      <c r="D76" s="78" t="s">
        <v>56</v>
      </c>
      <c r="E76" s="20">
        <v>1</v>
      </c>
      <c r="F76" s="20">
        <v>50</v>
      </c>
    </row>
    <row r="77" spans="1:6" ht="13.5" customHeight="1" x14ac:dyDescent="0.2">
      <c r="A77" s="23">
        <v>0.402476851851852</v>
      </c>
      <c r="B77" s="22">
        <v>0.40300925925925901</v>
      </c>
      <c r="C77" s="22">
        <f t="shared" si="1"/>
        <v>5.3240740740700954E-4</v>
      </c>
      <c r="D77" s="78">
        <v>76</v>
      </c>
      <c r="E77" s="20">
        <v>2</v>
      </c>
      <c r="F77" s="20">
        <v>5</v>
      </c>
    </row>
    <row r="78" spans="1:6" ht="13.5" customHeight="1" x14ac:dyDescent="0.2">
      <c r="A78" s="23">
        <v>0.40256944444444398</v>
      </c>
      <c r="B78" s="22">
        <v>0.40296296296296302</v>
      </c>
      <c r="C78" s="22">
        <f t="shared" si="1"/>
        <v>3.9351851851904263E-4</v>
      </c>
      <c r="D78" s="78" t="s">
        <v>50</v>
      </c>
      <c r="E78" s="20">
        <v>4</v>
      </c>
      <c r="F78" s="20">
        <v>0</v>
      </c>
    </row>
    <row r="79" spans="1:6" ht="13.5" customHeight="1" x14ac:dyDescent="0.2">
      <c r="A79" s="23">
        <v>0.40362268518518502</v>
      </c>
      <c r="B79" s="22">
        <v>0.40428240740740701</v>
      </c>
      <c r="C79" s="22">
        <f t="shared" si="1"/>
        <v>6.5972222222199228E-4</v>
      </c>
      <c r="D79" s="78" t="s">
        <v>49</v>
      </c>
      <c r="E79" s="20">
        <v>1</v>
      </c>
      <c r="F79" s="20">
        <v>1</v>
      </c>
    </row>
    <row r="80" spans="1:6" ht="13.5" customHeight="1" x14ac:dyDescent="0.2">
      <c r="A80" s="23">
        <v>0.40827546296296302</v>
      </c>
      <c r="B80" s="22">
        <v>0.40878472222222201</v>
      </c>
      <c r="C80" s="22">
        <f t="shared" si="1"/>
        <v>5.092592592589873E-4</v>
      </c>
      <c r="D80" s="78" t="s">
        <v>50</v>
      </c>
      <c r="E80" s="20">
        <v>3</v>
      </c>
      <c r="F80" s="20">
        <v>3</v>
      </c>
    </row>
    <row r="81" spans="1:6" ht="13.5" customHeight="1" x14ac:dyDescent="0.2">
      <c r="A81" s="23">
        <v>0.41015046296296298</v>
      </c>
      <c r="B81" s="22">
        <v>0.410636574074074</v>
      </c>
      <c r="C81" s="22">
        <f t="shared" si="1"/>
        <v>4.8611111111102057E-4</v>
      </c>
      <c r="D81" s="78">
        <v>24</v>
      </c>
      <c r="E81" s="20">
        <v>3</v>
      </c>
      <c r="F81" s="20">
        <v>4</v>
      </c>
    </row>
    <row r="82" spans="1:6" ht="13.5" customHeight="1" x14ac:dyDescent="0.2">
      <c r="A82" s="23">
        <v>0.412141203703704</v>
      </c>
      <c r="B82" s="22">
        <v>0.41277777777777802</v>
      </c>
      <c r="C82" s="22">
        <f t="shared" si="1"/>
        <v>6.3657407407402555E-4</v>
      </c>
      <c r="D82" s="78">
        <v>75</v>
      </c>
      <c r="E82" s="20">
        <v>2</v>
      </c>
      <c r="F82" s="20">
        <v>4</v>
      </c>
    </row>
    <row r="83" spans="1:6" ht="13.5" customHeight="1" x14ac:dyDescent="0.2">
      <c r="A83" s="23">
        <v>0.41296296296296298</v>
      </c>
      <c r="B83" s="22">
        <v>0.41320601851851901</v>
      </c>
      <c r="C83" s="22">
        <f t="shared" si="1"/>
        <v>2.4305555555603764E-4</v>
      </c>
      <c r="D83" s="78">
        <v>70</v>
      </c>
      <c r="E83" s="20">
        <v>0</v>
      </c>
      <c r="F83" s="20">
        <v>6</v>
      </c>
    </row>
    <row r="84" spans="1:6" ht="13.5" customHeight="1" x14ac:dyDescent="0.2">
      <c r="A84" s="23">
        <v>0.41303240740740699</v>
      </c>
      <c r="B84" s="22">
        <v>0.415138888888889</v>
      </c>
      <c r="C84" s="22">
        <f t="shared" si="1"/>
        <v>2.1064814814820143E-3</v>
      </c>
      <c r="D84" s="78">
        <v>70</v>
      </c>
      <c r="E84" s="20">
        <v>6</v>
      </c>
      <c r="F84" s="20">
        <v>0</v>
      </c>
    </row>
    <row r="85" spans="1:6" ht="13.5" customHeight="1" x14ac:dyDescent="0.2">
      <c r="A85" s="23">
        <v>0.41343750000000001</v>
      </c>
      <c r="B85" s="22">
        <v>0.41495370370370399</v>
      </c>
      <c r="C85" s="22">
        <f t="shared" si="1"/>
        <v>1.5162037037039777E-3</v>
      </c>
      <c r="D85" s="78">
        <v>76</v>
      </c>
      <c r="E85" s="20">
        <v>1</v>
      </c>
      <c r="F85" s="20">
        <v>0</v>
      </c>
    </row>
    <row r="86" spans="1:6" ht="13.5" customHeight="1" x14ac:dyDescent="0.2">
      <c r="A86" s="23">
        <v>0.41581018518518498</v>
      </c>
      <c r="B86" s="22">
        <v>0.41630787037036998</v>
      </c>
      <c r="C86" s="22">
        <f t="shared" si="1"/>
        <v>4.9768518518500393E-4</v>
      </c>
      <c r="D86" s="78">
        <v>75</v>
      </c>
      <c r="E86" s="20">
        <v>3</v>
      </c>
      <c r="F86" s="20">
        <v>3</v>
      </c>
    </row>
    <row r="87" spans="1:6" ht="13.5" customHeight="1" x14ac:dyDescent="0.2">
      <c r="A87" s="23">
        <v>0.41749999999999998</v>
      </c>
      <c r="B87" s="22">
        <v>0.41790509259259301</v>
      </c>
      <c r="C87" s="22">
        <f t="shared" si="1"/>
        <v>4.0509259259302599E-4</v>
      </c>
      <c r="D87" s="78">
        <v>24</v>
      </c>
      <c r="E87" s="20">
        <v>2</v>
      </c>
      <c r="F87" s="20">
        <v>4</v>
      </c>
    </row>
    <row r="88" spans="1:6" ht="13.5" customHeight="1" x14ac:dyDescent="0.2">
      <c r="A88" s="23">
        <v>0.41927083333333298</v>
      </c>
      <c r="B88" s="22">
        <v>0.420104166666667</v>
      </c>
      <c r="C88" s="22">
        <f t="shared" si="1"/>
        <v>8.3333333333401871E-4</v>
      </c>
      <c r="D88" s="78">
        <v>75</v>
      </c>
      <c r="E88" s="20">
        <v>1</v>
      </c>
      <c r="F88" s="20">
        <v>0</v>
      </c>
    </row>
    <row r="89" spans="1:6" ht="13.5" customHeight="1" x14ac:dyDescent="0.2">
      <c r="A89" s="23">
        <v>0.42120370370370402</v>
      </c>
      <c r="B89" s="22">
        <v>0.42278935185185201</v>
      </c>
      <c r="C89" s="22">
        <f t="shared" ref="C89:C152" si="2">B89-A89</f>
        <v>1.5856481481479889E-3</v>
      </c>
      <c r="D89" s="78" t="s">
        <v>49</v>
      </c>
      <c r="E89" s="20">
        <v>0</v>
      </c>
      <c r="F89" s="20">
        <v>1</v>
      </c>
    </row>
    <row r="90" spans="1:6" ht="13.5" customHeight="1" x14ac:dyDescent="0.2">
      <c r="A90" s="23">
        <v>0.423564814814815</v>
      </c>
      <c r="B90" s="22">
        <v>0.42401620370370402</v>
      </c>
      <c r="C90" s="22">
        <f t="shared" si="2"/>
        <v>4.5138888888901496E-4</v>
      </c>
      <c r="D90" s="78">
        <v>76</v>
      </c>
      <c r="E90" s="20">
        <v>5</v>
      </c>
      <c r="F90" s="20">
        <v>1</v>
      </c>
    </row>
    <row r="91" spans="1:6" ht="13.5" customHeight="1" x14ac:dyDescent="0.2">
      <c r="A91" s="23">
        <v>0.427916666666667</v>
      </c>
      <c r="B91" s="22">
        <v>0.42892361111111099</v>
      </c>
      <c r="C91" s="22">
        <f t="shared" si="2"/>
        <v>1.0069444444439912E-3</v>
      </c>
      <c r="D91" s="78">
        <v>70</v>
      </c>
      <c r="E91" s="20">
        <v>3</v>
      </c>
      <c r="F91" s="20">
        <v>4</v>
      </c>
    </row>
    <row r="92" spans="1:6" ht="13.5" customHeight="1" x14ac:dyDescent="0.2">
      <c r="A92" s="23">
        <v>0.42916666666666697</v>
      </c>
      <c r="B92" s="22">
        <v>0.42956018518518502</v>
      </c>
      <c r="C92" s="22">
        <f t="shared" si="2"/>
        <v>3.9351851851804343E-4</v>
      </c>
      <c r="D92" s="78">
        <v>75</v>
      </c>
      <c r="E92" s="20">
        <v>2</v>
      </c>
      <c r="F92" s="20">
        <v>0</v>
      </c>
    </row>
    <row r="93" spans="1:6" ht="13.5" customHeight="1" x14ac:dyDescent="0.2">
      <c r="A93" s="23">
        <v>0.42969907407407398</v>
      </c>
      <c r="B93" s="22">
        <v>0.42998842592592601</v>
      </c>
      <c r="C93" s="22">
        <f t="shared" si="2"/>
        <v>2.8935185185202661E-4</v>
      </c>
      <c r="D93" s="78" t="s">
        <v>50</v>
      </c>
      <c r="E93" s="20">
        <v>0</v>
      </c>
      <c r="F93" s="20">
        <v>7</v>
      </c>
    </row>
    <row r="94" spans="1:6" ht="13.5" customHeight="1" x14ac:dyDescent="0.2">
      <c r="A94" s="23">
        <v>0.43171296296296302</v>
      </c>
      <c r="B94" s="22">
        <v>0.432152777777778</v>
      </c>
      <c r="C94" s="22">
        <f t="shared" si="2"/>
        <v>4.3981481481497608E-4</v>
      </c>
      <c r="D94" s="78">
        <v>24</v>
      </c>
      <c r="E94" s="20">
        <v>4</v>
      </c>
      <c r="F94" s="20">
        <v>2</v>
      </c>
    </row>
    <row r="95" spans="1:6" ht="13.5" customHeight="1" x14ac:dyDescent="0.2">
      <c r="A95" s="23">
        <v>0.43408564814814798</v>
      </c>
      <c r="B95" s="22">
        <v>0.43429398148148102</v>
      </c>
      <c r="C95" s="22">
        <f t="shared" si="2"/>
        <v>2.0833333333303283E-4</v>
      </c>
      <c r="D95" s="78" t="s">
        <v>50</v>
      </c>
      <c r="E95" s="20">
        <v>2</v>
      </c>
      <c r="F95" s="20">
        <v>3</v>
      </c>
    </row>
    <row r="96" spans="1:6" ht="13.5" customHeight="1" x14ac:dyDescent="0.2">
      <c r="A96" s="23">
        <v>0.437233796296296</v>
      </c>
      <c r="B96" s="22">
        <v>0.43787037037037002</v>
      </c>
      <c r="C96" s="22">
        <f t="shared" si="2"/>
        <v>6.3657407407402555E-4</v>
      </c>
      <c r="D96" s="78">
        <v>24</v>
      </c>
      <c r="E96" s="20">
        <v>4</v>
      </c>
      <c r="F96" s="20">
        <v>2</v>
      </c>
    </row>
    <row r="97" spans="1:6" ht="13.5" customHeight="1" x14ac:dyDescent="0.2">
      <c r="A97" s="23">
        <v>0.43747685185185198</v>
      </c>
      <c r="B97" s="22">
        <v>0.43859953703703702</v>
      </c>
      <c r="C97" s="22">
        <f t="shared" si="2"/>
        <v>1.1226851851850461E-3</v>
      </c>
      <c r="D97" s="78" t="s">
        <v>49</v>
      </c>
      <c r="E97" s="20">
        <v>3</v>
      </c>
      <c r="F97" s="20">
        <v>0</v>
      </c>
    </row>
    <row r="98" spans="1:6" ht="13.5" customHeight="1" x14ac:dyDescent="0.2">
      <c r="A98" s="23">
        <v>0.43981481481481499</v>
      </c>
      <c r="B98" s="22">
        <v>0.44140046296296298</v>
      </c>
      <c r="C98" s="22">
        <f t="shared" si="2"/>
        <v>1.5856481481479889E-3</v>
      </c>
      <c r="D98" s="78">
        <v>75</v>
      </c>
      <c r="E98" s="20">
        <v>6</v>
      </c>
      <c r="F98" s="20">
        <v>6</v>
      </c>
    </row>
    <row r="99" spans="1:6" ht="13.5" customHeight="1" x14ac:dyDescent="0.2">
      <c r="A99" s="23">
        <v>0.44024305555555598</v>
      </c>
      <c r="B99" s="22">
        <v>0.440729166666667</v>
      </c>
      <c r="C99" s="22">
        <f t="shared" si="2"/>
        <v>4.8611111111102057E-4</v>
      </c>
      <c r="D99" s="78" t="s">
        <v>55</v>
      </c>
      <c r="E99" s="20">
        <v>2</v>
      </c>
      <c r="F99" s="20">
        <v>4</v>
      </c>
    </row>
    <row r="100" spans="1:6" ht="13.5" customHeight="1" x14ac:dyDescent="0.2">
      <c r="A100" s="23">
        <v>0.44704861111111099</v>
      </c>
      <c r="B100" s="22">
        <v>0.44810185185185197</v>
      </c>
      <c r="C100" s="22">
        <f t="shared" si="2"/>
        <v>1.0532407407409794E-3</v>
      </c>
      <c r="D100" s="78">
        <v>70</v>
      </c>
      <c r="E100" s="20">
        <v>9</v>
      </c>
      <c r="F100" s="20">
        <v>5</v>
      </c>
    </row>
    <row r="101" spans="1:6" ht="13.5" customHeight="1" x14ac:dyDescent="0.2">
      <c r="A101" s="23">
        <v>0.4503125</v>
      </c>
      <c r="B101" s="22">
        <v>0.45075231481481498</v>
      </c>
      <c r="C101" s="22">
        <f t="shared" si="2"/>
        <v>4.3981481481497608E-4</v>
      </c>
      <c r="D101" s="78">
        <v>76</v>
      </c>
      <c r="E101" s="20">
        <v>3</v>
      </c>
      <c r="F101" s="20">
        <v>4</v>
      </c>
    </row>
    <row r="102" spans="1:6" ht="13.5" customHeight="1" x14ac:dyDescent="0.2">
      <c r="A102" s="23">
        <v>0.45038194444444402</v>
      </c>
      <c r="B102" s="22">
        <v>0.45057870370370401</v>
      </c>
      <c r="C102" s="22">
        <f t="shared" si="2"/>
        <v>1.9675925925999316E-4</v>
      </c>
      <c r="D102" s="78">
        <v>90</v>
      </c>
      <c r="E102" s="20">
        <v>1</v>
      </c>
      <c r="F102" s="20">
        <v>0</v>
      </c>
    </row>
    <row r="103" spans="1:6" ht="13.5" customHeight="1" x14ac:dyDescent="0.2">
      <c r="A103" s="23">
        <v>0.45106481481481497</v>
      </c>
      <c r="B103" s="22">
        <v>0.45224537037036999</v>
      </c>
      <c r="C103" s="22">
        <f t="shared" si="2"/>
        <v>1.1805555555550185E-3</v>
      </c>
      <c r="D103" s="78" t="s">
        <v>50</v>
      </c>
      <c r="E103" s="20">
        <v>3</v>
      </c>
      <c r="F103" s="20">
        <v>4</v>
      </c>
    </row>
    <row r="104" spans="1:6" ht="13.5" customHeight="1" x14ac:dyDescent="0.2">
      <c r="A104" s="23">
        <v>0.45206018518518498</v>
      </c>
      <c r="B104" s="22">
        <v>0.452858796296296</v>
      </c>
      <c r="C104" s="22">
        <f t="shared" si="2"/>
        <v>7.986111111110139E-4</v>
      </c>
      <c r="D104" s="78">
        <v>75</v>
      </c>
      <c r="E104" s="20">
        <v>4</v>
      </c>
      <c r="F104" s="20">
        <v>3</v>
      </c>
    </row>
    <row r="105" spans="1:6" ht="13.5" customHeight="1" x14ac:dyDescent="0.2">
      <c r="A105" s="23">
        <v>0.45221064814814799</v>
      </c>
      <c r="B105" s="22">
        <v>0.452627314814815</v>
      </c>
      <c r="C105" s="22">
        <f t="shared" si="2"/>
        <v>4.1666666666700936E-4</v>
      </c>
      <c r="D105" s="78" t="s">
        <v>56</v>
      </c>
      <c r="E105" s="20">
        <v>0</v>
      </c>
      <c r="F105" s="20">
        <v>0</v>
      </c>
    </row>
    <row r="106" spans="1:6" ht="13.5" customHeight="1" x14ac:dyDescent="0.2">
      <c r="A106" s="23">
        <v>0.45679398148148098</v>
      </c>
      <c r="B106" s="22">
        <v>0.45730324074074102</v>
      </c>
      <c r="C106" s="22">
        <f t="shared" si="2"/>
        <v>5.0925925926004201E-4</v>
      </c>
      <c r="D106" s="78" t="s">
        <v>49</v>
      </c>
      <c r="E106" s="20">
        <v>2</v>
      </c>
      <c r="F106" s="20">
        <v>2</v>
      </c>
    </row>
    <row r="107" spans="1:6" ht="13.5" customHeight="1" x14ac:dyDescent="0.2">
      <c r="A107" s="23">
        <v>0.45888888888888901</v>
      </c>
      <c r="B107" s="22">
        <v>0.45973379629629602</v>
      </c>
      <c r="C107" s="22">
        <f t="shared" si="2"/>
        <v>8.4490740740700288E-4</v>
      </c>
      <c r="D107" s="78">
        <v>70</v>
      </c>
      <c r="E107" s="20">
        <v>3</v>
      </c>
      <c r="F107" s="20">
        <v>3</v>
      </c>
    </row>
    <row r="108" spans="1:6" ht="13.5" customHeight="1" x14ac:dyDescent="0.2">
      <c r="A108" s="23">
        <v>0.462824074074074</v>
      </c>
      <c r="B108" s="22">
        <v>0.46371527777777799</v>
      </c>
      <c r="C108" s="22">
        <f t="shared" si="2"/>
        <v>8.9120370370399105E-4</v>
      </c>
      <c r="D108" s="78">
        <v>75</v>
      </c>
      <c r="E108" s="20">
        <v>2</v>
      </c>
      <c r="F108" s="20">
        <v>1</v>
      </c>
    </row>
    <row r="109" spans="1:6" ht="13.5" customHeight="1" x14ac:dyDescent="0.2">
      <c r="A109" s="23">
        <v>0.46405092592592601</v>
      </c>
      <c r="B109" s="22">
        <v>0.46454861111111101</v>
      </c>
      <c r="C109" s="22">
        <f t="shared" si="2"/>
        <v>4.9768518518500393E-4</v>
      </c>
      <c r="D109" s="78" t="s">
        <v>50</v>
      </c>
      <c r="E109" s="20">
        <v>4</v>
      </c>
      <c r="F109" s="20">
        <v>0</v>
      </c>
    </row>
    <row r="110" spans="1:6" ht="13.5" customHeight="1" x14ac:dyDescent="0.2">
      <c r="A110" s="23">
        <v>0.46900462962963002</v>
      </c>
      <c r="B110" s="22">
        <v>0.47013888888888899</v>
      </c>
      <c r="C110" s="22">
        <f t="shared" si="2"/>
        <v>1.134259259258974E-3</v>
      </c>
      <c r="D110" s="78">
        <v>24</v>
      </c>
      <c r="E110" s="20">
        <v>5</v>
      </c>
      <c r="F110" s="20">
        <v>5</v>
      </c>
    </row>
    <row r="111" spans="1:6" ht="13.5" customHeight="1" x14ac:dyDescent="0.2">
      <c r="A111" s="23">
        <v>0.47218749999999998</v>
      </c>
      <c r="B111" s="22">
        <v>0.47237268518518499</v>
      </c>
      <c r="C111" s="22">
        <f t="shared" si="2"/>
        <v>1.8518518518501059E-4</v>
      </c>
      <c r="D111" s="78">
        <v>76</v>
      </c>
      <c r="E111" s="20">
        <v>1</v>
      </c>
      <c r="F111" s="20">
        <v>0</v>
      </c>
    </row>
    <row r="112" spans="1:6" ht="13.5" customHeight="1" x14ac:dyDescent="0.2">
      <c r="A112" s="23">
        <v>0.47225694444444399</v>
      </c>
      <c r="B112" s="22">
        <v>0.47288194444444398</v>
      </c>
      <c r="C112" s="22">
        <f t="shared" si="2"/>
        <v>6.2499999999998668E-4</v>
      </c>
      <c r="D112" s="78">
        <v>70</v>
      </c>
      <c r="E112" s="20">
        <v>2</v>
      </c>
      <c r="F112" s="20">
        <v>5</v>
      </c>
    </row>
    <row r="113" spans="1:6" ht="13.5" customHeight="1" x14ac:dyDescent="0.2">
      <c r="A113" s="23">
        <v>0.47457175925925899</v>
      </c>
      <c r="B113" s="22">
        <v>0.474675925925926</v>
      </c>
      <c r="C113" s="22">
        <f t="shared" si="2"/>
        <v>1.0416666666701602E-4</v>
      </c>
      <c r="D113" s="78">
        <v>23</v>
      </c>
      <c r="E113" s="20">
        <v>0</v>
      </c>
      <c r="F113" s="20">
        <v>1</v>
      </c>
    </row>
    <row r="114" spans="1:6" ht="13.5" customHeight="1" x14ac:dyDescent="0.2">
      <c r="A114" s="23">
        <v>0.47680555555555598</v>
      </c>
      <c r="B114" s="22">
        <v>0.47730324074074099</v>
      </c>
      <c r="C114" s="22">
        <f t="shared" si="2"/>
        <v>4.9768518518500393E-4</v>
      </c>
      <c r="D114" s="78">
        <v>75</v>
      </c>
      <c r="E114" s="20">
        <v>3</v>
      </c>
      <c r="F114" s="20">
        <v>3</v>
      </c>
    </row>
    <row r="115" spans="1:6" ht="13.5" customHeight="1" x14ac:dyDescent="0.2">
      <c r="A115" s="23">
        <v>0.477407407407407</v>
      </c>
      <c r="B115" s="22">
        <v>0.47813657407407401</v>
      </c>
      <c r="C115" s="22">
        <f t="shared" si="2"/>
        <v>7.2916666666700269E-4</v>
      </c>
      <c r="D115" s="78">
        <v>24</v>
      </c>
      <c r="E115" s="20">
        <v>5</v>
      </c>
      <c r="F115" s="20">
        <v>1</v>
      </c>
    </row>
    <row r="116" spans="1:6" ht="13.5" customHeight="1" x14ac:dyDescent="0.2">
      <c r="A116" s="23">
        <v>0.48064814814814799</v>
      </c>
      <c r="B116" s="22">
        <v>0.481180555555556</v>
      </c>
      <c r="C116" s="22">
        <f t="shared" si="2"/>
        <v>5.3240740740800874E-4</v>
      </c>
      <c r="D116" s="78" t="s">
        <v>50</v>
      </c>
      <c r="E116" s="20">
        <v>1</v>
      </c>
      <c r="F116" s="20">
        <v>4</v>
      </c>
    </row>
    <row r="117" spans="1:6" ht="13.5" customHeight="1" x14ac:dyDescent="0.2">
      <c r="A117" s="23">
        <v>0.48070601851851902</v>
      </c>
      <c r="B117" s="22">
        <v>0.48090277777777801</v>
      </c>
      <c r="C117" s="22">
        <f t="shared" si="2"/>
        <v>1.9675925925899396E-4</v>
      </c>
      <c r="D117" s="78">
        <v>75</v>
      </c>
      <c r="E117" s="20">
        <v>0</v>
      </c>
      <c r="F117" s="20">
        <v>2</v>
      </c>
    </row>
    <row r="118" spans="1:6" ht="13.5" customHeight="1" x14ac:dyDescent="0.2">
      <c r="A118" s="23">
        <v>0.48351851851851901</v>
      </c>
      <c r="B118" s="22">
        <v>0.48532407407407402</v>
      </c>
      <c r="C118" s="22">
        <f t="shared" si="2"/>
        <v>1.8055555555550051E-3</v>
      </c>
      <c r="D118" s="78">
        <v>75</v>
      </c>
      <c r="E118" s="20">
        <v>5</v>
      </c>
      <c r="F118" s="20">
        <v>0</v>
      </c>
    </row>
    <row r="119" spans="1:6" ht="13.5" customHeight="1" x14ac:dyDescent="0.2">
      <c r="A119" s="23">
        <v>0.48381944444444402</v>
      </c>
      <c r="B119" s="22">
        <v>0.48415509259259298</v>
      </c>
      <c r="C119" s="22">
        <f t="shared" si="2"/>
        <v>3.3564814814895927E-4</v>
      </c>
      <c r="D119" s="78">
        <v>70</v>
      </c>
      <c r="E119" s="20">
        <v>0</v>
      </c>
      <c r="F119" s="20">
        <v>5</v>
      </c>
    </row>
    <row r="120" spans="1:6" ht="13.5" customHeight="1" x14ac:dyDescent="0.2">
      <c r="A120" s="23">
        <v>0.48758101851851898</v>
      </c>
      <c r="B120" s="22">
        <v>0.487800925925926</v>
      </c>
      <c r="C120" s="22">
        <f t="shared" si="2"/>
        <v>2.199074074070162E-4</v>
      </c>
      <c r="D120" s="78">
        <v>90</v>
      </c>
      <c r="E120" s="20">
        <v>0</v>
      </c>
      <c r="F120" s="20">
        <v>2</v>
      </c>
    </row>
    <row r="121" spans="1:6" ht="13.5" customHeight="1" x14ac:dyDescent="0.2">
      <c r="A121" s="23">
        <v>0.48953703703703699</v>
      </c>
      <c r="B121" s="22">
        <v>0.49019675925925899</v>
      </c>
      <c r="C121" s="22">
        <f t="shared" si="2"/>
        <v>6.5972222222199228E-4</v>
      </c>
      <c r="D121" s="78" t="s">
        <v>50</v>
      </c>
      <c r="E121" s="20">
        <v>7</v>
      </c>
      <c r="F121" s="20">
        <v>4</v>
      </c>
    </row>
    <row r="122" spans="1:6" ht="13.5" customHeight="1" x14ac:dyDescent="0.2">
      <c r="A122" s="23">
        <v>0.49010416666666701</v>
      </c>
      <c r="B122" s="22">
        <v>0.49037037037037001</v>
      </c>
      <c r="C122" s="22">
        <f t="shared" si="2"/>
        <v>2.6620370370300517E-4</v>
      </c>
      <c r="D122" s="78" t="s">
        <v>49</v>
      </c>
      <c r="E122" s="20">
        <v>0</v>
      </c>
      <c r="F122" s="20">
        <v>3</v>
      </c>
    </row>
    <row r="123" spans="1:6" ht="13.5" customHeight="1" x14ac:dyDescent="0.2">
      <c r="A123" s="23">
        <v>0.49094907407407401</v>
      </c>
      <c r="B123" s="22">
        <v>0.49119212962962999</v>
      </c>
      <c r="C123" s="22">
        <f t="shared" si="2"/>
        <v>2.4305555555598213E-4</v>
      </c>
      <c r="D123" s="78">
        <v>24</v>
      </c>
      <c r="E123" s="20">
        <v>1</v>
      </c>
      <c r="F123" s="20">
        <v>1</v>
      </c>
    </row>
    <row r="124" spans="1:6" ht="13.5" customHeight="1" x14ac:dyDescent="0.2">
      <c r="A124" s="23">
        <v>0.49431712962962998</v>
      </c>
      <c r="B124" s="22">
        <v>0.49501157407407398</v>
      </c>
      <c r="C124" s="22">
        <f t="shared" si="2"/>
        <v>6.9444444444399789E-4</v>
      </c>
      <c r="D124" s="78" t="s">
        <v>50</v>
      </c>
      <c r="E124" s="20">
        <v>2</v>
      </c>
      <c r="F124" s="20">
        <v>7</v>
      </c>
    </row>
    <row r="125" spans="1:6" ht="13.5" customHeight="1" x14ac:dyDescent="0.2">
      <c r="A125" s="23">
        <v>0.49687500000000001</v>
      </c>
      <c r="B125" s="22">
        <v>0.49740740740740702</v>
      </c>
      <c r="C125" s="22">
        <f t="shared" si="2"/>
        <v>5.3240740740700954E-4</v>
      </c>
      <c r="D125" s="78">
        <v>75</v>
      </c>
      <c r="E125" s="20">
        <v>5</v>
      </c>
      <c r="F125" s="20">
        <v>2</v>
      </c>
    </row>
    <row r="126" spans="1:6" ht="13.5" customHeight="1" x14ac:dyDescent="0.2">
      <c r="A126" s="23">
        <v>0.49693287037036998</v>
      </c>
      <c r="B126" s="22">
        <v>0.49724537037036998</v>
      </c>
      <c r="C126" s="22">
        <f t="shared" si="2"/>
        <v>3.1249999999999334E-4</v>
      </c>
      <c r="D126" s="78" t="s">
        <v>55</v>
      </c>
      <c r="E126" s="20">
        <v>2</v>
      </c>
      <c r="F126" s="20">
        <v>1</v>
      </c>
    </row>
    <row r="127" spans="1:6" ht="13.5" customHeight="1" x14ac:dyDescent="0.2">
      <c r="A127" s="23">
        <v>0.49731481481481499</v>
      </c>
      <c r="B127" s="22">
        <v>0.49770833333333298</v>
      </c>
      <c r="C127" s="22">
        <f t="shared" si="2"/>
        <v>3.9351851851798791E-4</v>
      </c>
      <c r="D127" s="78">
        <v>70</v>
      </c>
      <c r="E127" s="20">
        <v>0</v>
      </c>
      <c r="F127" s="20">
        <v>3</v>
      </c>
    </row>
    <row r="128" spans="1:6" ht="13.5" customHeight="1" x14ac:dyDescent="0.2">
      <c r="A128" s="23">
        <v>0.49898148148148103</v>
      </c>
      <c r="B128" s="22">
        <v>0.49957175925925901</v>
      </c>
      <c r="C128" s="22">
        <f t="shared" si="2"/>
        <v>5.9027777777798107E-4</v>
      </c>
      <c r="D128" s="78">
        <v>24</v>
      </c>
      <c r="E128" s="20">
        <v>7</v>
      </c>
      <c r="F128" s="20">
        <v>1</v>
      </c>
    </row>
    <row r="129" spans="1:6" ht="13.5" customHeight="1" x14ac:dyDescent="0.2">
      <c r="A129" s="23">
        <v>0.50302083333333303</v>
      </c>
      <c r="B129" s="22">
        <v>0.50368055555555602</v>
      </c>
      <c r="C129" s="22">
        <f t="shared" si="2"/>
        <v>6.5972222222299148E-4</v>
      </c>
      <c r="D129" s="78">
        <v>76</v>
      </c>
      <c r="E129" s="20">
        <v>6</v>
      </c>
      <c r="F129" s="20">
        <v>3</v>
      </c>
    </row>
    <row r="130" spans="1:6" ht="13.5" customHeight="1" x14ac:dyDescent="0.2">
      <c r="A130" s="23">
        <v>0.50697916666666698</v>
      </c>
      <c r="B130" s="22">
        <v>0.50712962962963004</v>
      </c>
      <c r="C130" s="22">
        <f t="shared" si="2"/>
        <v>1.504629629630605E-4</v>
      </c>
      <c r="D130" s="78" t="s">
        <v>49</v>
      </c>
      <c r="E130" s="20">
        <v>0</v>
      </c>
      <c r="F130" s="20">
        <v>1</v>
      </c>
    </row>
    <row r="131" spans="1:6" ht="13.5" customHeight="1" x14ac:dyDescent="0.2">
      <c r="A131" s="23">
        <v>0.50778935185185203</v>
      </c>
      <c r="B131" s="22">
        <v>0.50890046296296299</v>
      </c>
      <c r="C131" s="22">
        <f t="shared" si="2"/>
        <v>1.1111111111109517E-3</v>
      </c>
      <c r="D131" s="78">
        <v>75</v>
      </c>
      <c r="E131" s="20">
        <v>11</v>
      </c>
      <c r="F131" s="20">
        <v>0</v>
      </c>
    </row>
    <row r="132" spans="1:6" ht="13.5" customHeight="1" x14ac:dyDescent="0.2">
      <c r="A132" s="23">
        <v>0.50921296296296303</v>
      </c>
      <c r="B132" s="22">
        <v>0.50959490740740698</v>
      </c>
      <c r="C132" s="22">
        <f t="shared" si="2"/>
        <v>3.8194444444394904E-4</v>
      </c>
      <c r="D132" s="78" t="s">
        <v>50</v>
      </c>
      <c r="E132" s="20">
        <v>3</v>
      </c>
      <c r="F132" s="20">
        <v>3</v>
      </c>
    </row>
    <row r="133" spans="1:6" ht="13.5" customHeight="1" x14ac:dyDescent="0.2">
      <c r="A133" s="23">
        <v>0.51202546296296303</v>
      </c>
      <c r="B133" s="22">
        <v>0.51271990740740703</v>
      </c>
      <c r="C133" s="22">
        <f t="shared" si="2"/>
        <v>6.9444444444399789E-4</v>
      </c>
      <c r="D133" s="78">
        <v>24</v>
      </c>
      <c r="E133" s="20">
        <v>4</v>
      </c>
      <c r="F133" s="20">
        <v>2</v>
      </c>
    </row>
    <row r="134" spans="1:6" ht="13.5" customHeight="1" x14ac:dyDescent="0.2">
      <c r="A134" s="23">
        <v>0.51209490740740704</v>
      </c>
      <c r="B134" s="22">
        <v>0.51260416666666697</v>
      </c>
      <c r="C134" s="22">
        <f t="shared" si="2"/>
        <v>5.0925925925993099E-4</v>
      </c>
      <c r="D134" s="78">
        <v>75</v>
      </c>
      <c r="E134" s="20">
        <v>4</v>
      </c>
      <c r="F134" s="20">
        <v>1</v>
      </c>
    </row>
    <row r="135" spans="1:6" ht="13.5" customHeight="1" x14ac:dyDescent="0.2">
      <c r="A135" s="23">
        <v>0.51285879629629605</v>
      </c>
      <c r="B135" s="22">
        <v>0.51390046296296299</v>
      </c>
      <c r="C135" s="22">
        <f t="shared" si="2"/>
        <v>1.0416666666669405E-3</v>
      </c>
      <c r="D135" s="78">
        <v>76</v>
      </c>
      <c r="E135" s="20">
        <v>4</v>
      </c>
      <c r="F135" s="20">
        <v>3</v>
      </c>
    </row>
    <row r="136" spans="1:6" ht="13.5" customHeight="1" x14ac:dyDescent="0.2">
      <c r="A136" s="23">
        <v>0.51414351851851803</v>
      </c>
      <c r="B136" s="22">
        <v>0.51443287037037</v>
      </c>
      <c r="C136" s="22">
        <f t="shared" si="2"/>
        <v>2.893518518519711E-4</v>
      </c>
      <c r="D136" s="78" t="s">
        <v>49</v>
      </c>
      <c r="E136" s="20">
        <v>0</v>
      </c>
      <c r="F136" s="20">
        <v>5</v>
      </c>
    </row>
    <row r="137" spans="1:6" ht="13.5" customHeight="1" x14ac:dyDescent="0.2">
      <c r="A137" s="23">
        <v>0.51668981481481502</v>
      </c>
      <c r="B137" s="22">
        <v>0.517048611111111</v>
      </c>
      <c r="C137" s="22">
        <f t="shared" si="2"/>
        <v>3.5879629629598231E-4</v>
      </c>
      <c r="D137" s="78" t="s">
        <v>50</v>
      </c>
      <c r="E137" s="20">
        <v>1</v>
      </c>
      <c r="F137" s="20">
        <v>1</v>
      </c>
    </row>
    <row r="138" spans="1:6" ht="13.5" customHeight="1" x14ac:dyDescent="0.2">
      <c r="A138" s="23">
        <v>0.51828703703703705</v>
      </c>
      <c r="B138" s="22">
        <v>0.51991898148148197</v>
      </c>
      <c r="C138" s="22">
        <f t="shared" si="2"/>
        <v>1.6319444444449216E-3</v>
      </c>
      <c r="D138" s="78">
        <v>23</v>
      </c>
      <c r="E138" s="20">
        <v>4</v>
      </c>
      <c r="F138" s="20">
        <v>1</v>
      </c>
    </row>
    <row r="139" spans="1:6" ht="13.5" customHeight="1" x14ac:dyDescent="0.2">
      <c r="A139" s="111">
        <v>0.51982638888888899</v>
      </c>
      <c r="B139" s="112">
        <v>0.52017361111111104</v>
      </c>
      <c r="C139" s="112">
        <f t="shared" si="2"/>
        <v>3.4722222222205446E-4</v>
      </c>
      <c r="D139" s="113">
        <v>24</v>
      </c>
      <c r="E139" s="114">
        <v>3</v>
      </c>
      <c r="F139" s="114">
        <v>1</v>
      </c>
    </row>
    <row r="140" spans="1:6" ht="13.5" customHeight="1" x14ac:dyDescent="0.2">
      <c r="A140" s="111">
        <v>0.522974537037037</v>
      </c>
      <c r="B140" s="112">
        <v>0.52405092592592595</v>
      </c>
      <c r="C140" s="112">
        <f t="shared" si="2"/>
        <v>1.0763888888889461E-3</v>
      </c>
      <c r="D140" s="113">
        <v>75</v>
      </c>
      <c r="E140" s="114">
        <v>10</v>
      </c>
      <c r="F140" s="114">
        <v>4</v>
      </c>
    </row>
    <row r="141" spans="1:6" ht="13.5" customHeight="1" x14ac:dyDescent="0.2">
      <c r="A141" s="111">
        <v>0.523703703703704</v>
      </c>
      <c r="B141" s="112">
        <v>0.52407407407407403</v>
      </c>
      <c r="C141" s="112">
        <f t="shared" si="2"/>
        <v>3.7037037037002118E-4</v>
      </c>
      <c r="D141" s="113" t="s">
        <v>50</v>
      </c>
      <c r="E141" s="114">
        <v>2</v>
      </c>
      <c r="F141" s="114">
        <v>0</v>
      </c>
    </row>
    <row r="142" spans="1:6" ht="13.5" customHeight="1" x14ac:dyDescent="0.2">
      <c r="A142" s="111">
        <v>0.52694444444444399</v>
      </c>
      <c r="B142" s="112">
        <v>0.52736111111111095</v>
      </c>
      <c r="C142" s="112">
        <f t="shared" si="2"/>
        <v>4.1666666666695384E-4</v>
      </c>
      <c r="D142" s="113">
        <v>76</v>
      </c>
      <c r="E142" s="114">
        <v>5</v>
      </c>
      <c r="F142" s="114">
        <v>2</v>
      </c>
    </row>
    <row r="143" spans="1:6" ht="13.5" customHeight="1" x14ac:dyDescent="0.2">
      <c r="A143" s="111">
        <v>0.52722222222222204</v>
      </c>
      <c r="B143" s="112">
        <v>0.527708333333333</v>
      </c>
      <c r="C143" s="112">
        <f t="shared" si="2"/>
        <v>4.8611111111096506E-4</v>
      </c>
      <c r="D143" s="113" t="s">
        <v>49</v>
      </c>
      <c r="E143" s="114">
        <v>1</v>
      </c>
      <c r="F143" s="114">
        <v>4</v>
      </c>
    </row>
    <row r="144" spans="1:6" ht="13.5" customHeight="1" x14ac:dyDescent="0.2">
      <c r="A144" s="111">
        <v>0.52894675925925905</v>
      </c>
      <c r="B144" s="112">
        <v>0.52972222222222198</v>
      </c>
      <c r="C144" s="112">
        <f t="shared" si="2"/>
        <v>7.7546296296293615E-4</v>
      </c>
      <c r="D144" s="113">
        <v>70</v>
      </c>
      <c r="E144" s="114">
        <v>5</v>
      </c>
      <c r="F144" s="114">
        <v>4</v>
      </c>
    </row>
    <row r="145" spans="1:6" ht="13.5" customHeight="1" x14ac:dyDescent="0.2">
      <c r="A145" s="111">
        <v>0.52928240740740695</v>
      </c>
      <c r="B145" s="112">
        <v>0.52973379629629602</v>
      </c>
      <c r="C145" s="112">
        <f t="shared" si="2"/>
        <v>4.5138888888907047E-4</v>
      </c>
      <c r="D145" s="113">
        <v>75</v>
      </c>
      <c r="E145" s="114">
        <v>1</v>
      </c>
      <c r="F145" s="114">
        <v>2</v>
      </c>
    </row>
    <row r="146" spans="1:6" ht="13.5" customHeight="1" x14ac:dyDescent="0.2">
      <c r="A146" s="111">
        <v>0.53189814814814795</v>
      </c>
      <c r="B146" s="112">
        <v>0.54149305555555605</v>
      </c>
      <c r="C146" s="112">
        <f t="shared" si="2"/>
        <v>9.5949074074080931E-3</v>
      </c>
      <c r="D146" s="113">
        <v>24</v>
      </c>
      <c r="E146" s="114">
        <v>11</v>
      </c>
      <c r="F146" s="114">
        <v>0</v>
      </c>
    </row>
    <row r="147" spans="1:6" ht="13.5" customHeight="1" x14ac:dyDescent="0.2">
      <c r="A147" s="111">
        <v>0.53295138888888904</v>
      </c>
      <c r="B147" s="112">
        <v>0.53325231481481505</v>
      </c>
      <c r="C147" s="112">
        <f t="shared" si="2"/>
        <v>3.0092592592600997E-4</v>
      </c>
      <c r="D147" s="113" t="s">
        <v>50</v>
      </c>
      <c r="E147" s="114">
        <v>2</v>
      </c>
      <c r="F147" s="114">
        <v>0</v>
      </c>
    </row>
    <row r="148" spans="1:6" ht="13.5" customHeight="1" x14ac:dyDescent="0.2">
      <c r="A148" s="23">
        <v>0.53506944444444404</v>
      </c>
      <c r="B148" s="22">
        <v>0.53797453703703701</v>
      </c>
      <c r="C148" s="22">
        <f t="shared" si="2"/>
        <v>2.9050925925929727E-3</v>
      </c>
      <c r="D148" s="78">
        <v>70</v>
      </c>
      <c r="E148" s="20">
        <v>5</v>
      </c>
      <c r="F148" s="20">
        <v>2</v>
      </c>
    </row>
    <row r="149" spans="1:6" ht="13.5" customHeight="1" x14ac:dyDescent="0.2">
      <c r="A149" s="23">
        <v>0.54054398148148197</v>
      </c>
      <c r="B149" s="22">
        <v>0.54201388888888902</v>
      </c>
      <c r="C149" s="22">
        <f t="shared" si="2"/>
        <v>1.4699074074070451E-3</v>
      </c>
      <c r="D149" s="78">
        <v>75</v>
      </c>
      <c r="E149" s="20">
        <v>1</v>
      </c>
      <c r="F149" s="20">
        <v>0</v>
      </c>
    </row>
    <row r="150" spans="1:6" ht="13.5" customHeight="1" x14ac:dyDescent="0.2">
      <c r="A150" s="23">
        <v>0.54265046296296304</v>
      </c>
      <c r="B150" s="22">
        <v>0.54311342592592604</v>
      </c>
      <c r="C150" s="22">
        <f t="shared" si="2"/>
        <v>4.6296296296299833E-4</v>
      </c>
      <c r="D150" s="78" t="s">
        <v>49</v>
      </c>
      <c r="E150" s="20">
        <v>0</v>
      </c>
      <c r="F150" s="20">
        <v>0</v>
      </c>
    </row>
    <row r="151" spans="1:6" ht="13.5" customHeight="1" x14ac:dyDescent="0.2">
      <c r="A151" s="23">
        <v>0.54420138888888903</v>
      </c>
      <c r="B151" s="22">
        <v>0.54752314814814795</v>
      </c>
      <c r="C151" s="22">
        <f t="shared" si="2"/>
        <v>3.3217592592589273E-3</v>
      </c>
      <c r="D151" s="78">
        <v>24</v>
      </c>
      <c r="E151" s="20">
        <v>14</v>
      </c>
      <c r="F151" s="20">
        <v>2</v>
      </c>
    </row>
    <row r="152" spans="1:6" ht="13.5" customHeight="1" x14ac:dyDescent="0.2">
      <c r="A152" s="23">
        <v>0.55031249999999998</v>
      </c>
      <c r="B152" s="22">
        <v>0.55085648148148103</v>
      </c>
      <c r="C152" s="22">
        <f t="shared" si="2"/>
        <v>5.4398148148104841E-4</v>
      </c>
      <c r="D152" s="78" t="s">
        <v>55</v>
      </c>
      <c r="E152" s="20">
        <v>4</v>
      </c>
      <c r="F152" s="20">
        <v>1</v>
      </c>
    </row>
    <row r="153" spans="1:6" ht="13.5" customHeight="1" x14ac:dyDescent="0.2">
      <c r="A153" s="23">
        <v>0.55097222222222197</v>
      </c>
      <c r="B153" s="22">
        <v>0.55151620370370402</v>
      </c>
      <c r="C153" s="22">
        <f t="shared" ref="C153:C216" si="3">B153-A153</f>
        <v>5.4398148148204761E-4</v>
      </c>
      <c r="D153" s="78">
        <v>76</v>
      </c>
      <c r="E153" s="20">
        <v>3</v>
      </c>
      <c r="F153" s="20">
        <v>1</v>
      </c>
    </row>
    <row r="154" spans="1:6" ht="13.5" customHeight="1" x14ac:dyDescent="0.2">
      <c r="A154" s="23">
        <v>0.55171296296296302</v>
      </c>
      <c r="B154" s="22">
        <v>0.55194444444444402</v>
      </c>
      <c r="C154" s="22">
        <f t="shared" si="3"/>
        <v>2.3148148148099956E-4</v>
      </c>
      <c r="D154" s="78">
        <v>24</v>
      </c>
      <c r="E154" s="20">
        <v>0</v>
      </c>
      <c r="F154" s="20">
        <v>2</v>
      </c>
    </row>
    <row r="155" spans="1:6" ht="13.5" customHeight="1" x14ac:dyDescent="0.2">
      <c r="A155" s="23">
        <v>0.55598379629629602</v>
      </c>
      <c r="B155" s="22">
        <v>0.55643518518518498</v>
      </c>
      <c r="C155" s="22">
        <f t="shared" si="3"/>
        <v>4.5138888888895945E-4</v>
      </c>
      <c r="D155" s="78">
        <v>75</v>
      </c>
      <c r="E155" s="20">
        <v>7</v>
      </c>
      <c r="F155" s="20">
        <v>1</v>
      </c>
    </row>
    <row r="156" spans="1:6" ht="13.5" customHeight="1" x14ac:dyDescent="0.2">
      <c r="A156" s="23">
        <v>0.55659722222222197</v>
      </c>
      <c r="B156" s="22">
        <v>0.55831018518518505</v>
      </c>
      <c r="C156" s="22">
        <f t="shared" si="3"/>
        <v>1.7129629629630827E-3</v>
      </c>
      <c r="D156" s="78">
        <v>76</v>
      </c>
      <c r="E156" s="20">
        <v>1</v>
      </c>
      <c r="F156" s="20">
        <v>5</v>
      </c>
    </row>
    <row r="157" spans="1:6" ht="13.5" customHeight="1" x14ac:dyDescent="0.2">
      <c r="A157" s="23">
        <v>0.55740740740740702</v>
      </c>
      <c r="B157" s="22">
        <v>0.55790509259259302</v>
      </c>
      <c r="C157" s="22">
        <f t="shared" si="3"/>
        <v>4.9768518518600313E-4</v>
      </c>
      <c r="D157" s="78">
        <v>70</v>
      </c>
      <c r="E157" s="20">
        <v>1</v>
      </c>
      <c r="F157" s="20">
        <v>5</v>
      </c>
    </row>
    <row r="158" spans="1:6" ht="13.5" customHeight="1" x14ac:dyDescent="0.2">
      <c r="A158" s="23">
        <v>0.56030092592592595</v>
      </c>
      <c r="B158" s="22">
        <v>0.56098379629629602</v>
      </c>
      <c r="C158" s="22">
        <f t="shared" si="3"/>
        <v>6.8287037037007003E-4</v>
      </c>
      <c r="D158" s="78" t="s">
        <v>50</v>
      </c>
      <c r="E158" s="20">
        <v>7</v>
      </c>
      <c r="F158" s="20">
        <v>4</v>
      </c>
    </row>
    <row r="159" spans="1:6" ht="13.5" customHeight="1" x14ac:dyDescent="0.2">
      <c r="A159" s="23">
        <v>0.56236111111111098</v>
      </c>
      <c r="B159" s="22">
        <v>0.56305555555555598</v>
      </c>
      <c r="C159" s="22">
        <f t="shared" si="3"/>
        <v>6.9444444444499709E-4</v>
      </c>
      <c r="D159" s="78">
        <v>24</v>
      </c>
      <c r="E159" s="20">
        <v>1</v>
      </c>
      <c r="F159" s="20">
        <v>1</v>
      </c>
    </row>
    <row r="160" spans="1:6" ht="13.5" customHeight="1" x14ac:dyDescent="0.2">
      <c r="A160" s="23">
        <v>0.56430555555555595</v>
      </c>
      <c r="B160" s="22">
        <v>0.56497685185185198</v>
      </c>
      <c r="C160" s="22">
        <f t="shared" si="3"/>
        <v>6.7129629629603116E-4</v>
      </c>
      <c r="D160" s="78">
        <v>75</v>
      </c>
      <c r="E160" s="20">
        <v>6</v>
      </c>
      <c r="F160" s="20">
        <v>5</v>
      </c>
    </row>
    <row r="161" spans="1:6" ht="13.5" customHeight="1" x14ac:dyDescent="0.2">
      <c r="A161" s="23">
        <v>0.56642361111111095</v>
      </c>
      <c r="B161" s="22">
        <v>0.56686342592592598</v>
      </c>
      <c r="C161" s="22">
        <f t="shared" si="3"/>
        <v>4.398148148150316E-4</v>
      </c>
      <c r="D161" s="78">
        <v>70</v>
      </c>
      <c r="E161" s="20">
        <v>0</v>
      </c>
      <c r="F161" s="20">
        <v>3</v>
      </c>
    </row>
    <row r="162" spans="1:6" ht="13.5" customHeight="1" x14ac:dyDescent="0.2">
      <c r="A162" s="23">
        <v>0.56781250000000005</v>
      </c>
      <c r="B162" s="22">
        <v>0.56817129629629604</v>
      </c>
      <c r="C162" s="22">
        <f t="shared" si="3"/>
        <v>3.5879629629598231E-4</v>
      </c>
      <c r="D162" s="78" t="s">
        <v>50</v>
      </c>
      <c r="E162" s="20">
        <v>2</v>
      </c>
      <c r="F162" s="20">
        <v>2</v>
      </c>
    </row>
    <row r="163" spans="1:6" ht="13.5" customHeight="1" x14ac:dyDescent="0.2">
      <c r="A163" s="23">
        <v>0.57085648148148105</v>
      </c>
      <c r="B163" s="22">
        <v>0.57120370370370399</v>
      </c>
      <c r="C163" s="22">
        <f t="shared" si="3"/>
        <v>3.4722222222294263E-4</v>
      </c>
      <c r="D163" s="78" t="s">
        <v>49</v>
      </c>
      <c r="E163" s="20">
        <v>1</v>
      </c>
      <c r="F163" s="20">
        <v>1</v>
      </c>
    </row>
    <row r="164" spans="1:6" ht="13.5" customHeight="1" x14ac:dyDescent="0.2">
      <c r="A164" s="23">
        <v>0.57188657407407395</v>
      </c>
      <c r="B164" s="22">
        <v>0.57240740740740703</v>
      </c>
      <c r="C164" s="22">
        <f t="shared" si="3"/>
        <v>5.2083333333308168E-4</v>
      </c>
      <c r="D164" s="78">
        <v>24</v>
      </c>
      <c r="E164" s="20">
        <v>7</v>
      </c>
      <c r="F164" s="20">
        <v>0</v>
      </c>
    </row>
    <row r="165" spans="1:6" ht="13.5" customHeight="1" x14ac:dyDescent="0.2">
      <c r="A165" s="23">
        <v>0.57708333333333295</v>
      </c>
      <c r="B165" s="22">
        <v>0.57810185185185203</v>
      </c>
      <c r="C165" s="22">
        <f t="shared" si="3"/>
        <v>1.0185185185190848E-3</v>
      </c>
      <c r="D165" s="78">
        <v>76</v>
      </c>
      <c r="E165" s="20">
        <v>9</v>
      </c>
      <c r="F165" s="20">
        <v>2</v>
      </c>
    </row>
    <row r="166" spans="1:6" ht="13.5" customHeight="1" x14ac:dyDescent="0.2">
      <c r="A166" s="23">
        <v>0.57806712962963003</v>
      </c>
      <c r="B166" s="22">
        <v>0.57855324074074099</v>
      </c>
      <c r="C166" s="22">
        <f t="shared" si="3"/>
        <v>4.8611111111096506E-4</v>
      </c>
      <c r="D166" s="78" t="s">
        <v>55</v>
      </c>
      <c r="E166" s="20">
        <v>2</v>
      </c>
      <c r="F166" s="20">
        <v>3</v>
      </c>
    </row>
    <row r="167" spans="1:6" ht="13.5" customHeight="1" x14ac:dyDescent="0.2">
      <c r="A167" s="23">
        <v>0.58181712962962995</v>
      </c>
      <c r="B167" s="22">
        <v>0.58256944444444403</v>
      </c>
      <c r="C167" s="22">
        <f t="shared" si="3"/>
        <v>7.5231481481408125E-4</v>
      </c>
      <c r="D167" s="78">
        <v>70</v>
      </c>
      <c r="E167" s="20">
        <v>10</v>
      </c>
      <c r="F167" s="20">
        <v>3</v>
      </c>
    </row>
    <row r="168" spans="1:6" ht="13.5" customHeight="1" x14ac:dyDescent="0.2">
      <c r="A168" s="23">
        <v>0.58348379629629599</v>
      </c>
      <c r="B168" s="22">
        <v>0.58392361111111102</v>
      </c>
      <c r="C168" s="22">
        <f t="shared" si="3"/>
        <v>4.398148148150316E-4</v>
      </c>
      <c r="D168" s="78">
        <v>76</v>
      </c>
      <c r="E168" s="20">
        <v>3</v>
      </c>
      <c r="F168" s="20">
        <v>1</v>
      </c>
    </row>
    <row r="169" spans="1:6" ht="13.5" customHeight="1" x14ac:dyDescent="0.2">
      <c r="A169" s="23">
        <v>0.58386574074074105</v>
      </c>
      <c r="B169" s="22">
        <v>0.58427083333333296</v>
      </c>
      <c r="C169" s="22">
        <f t="shared" si="3"/>
        <v>4.0509259259191577E-4</v>
      </c>
      <c r="D169" s="78" t="s">
        <v>50</v>
      </c>
      <c r="E169" s="20">
        <v>3</v>
      </c>
      <c r="F169" s="20">
        <v>3</v>
      </c>
    </row>
    <row r="170" spans="1:6" ht="13.5" customHeight="1" x14ac:dyDescent="0.2">
      <c r="A170" s="23">
        <v>0.58517361111111099</v>
      </c>
      <c r="B170" s="22">
        <v>0.58562499999999995</v>
      </c>
      <c r="C170" s="22">
        <f t="shared" si="3"/>
        <v>4.5138888888895945E-4</v>
      </c>
      <c r="D170" s="78">
        <v>24</v>
      </c>
      <c r="E170" s="20">
        <v>2</v>
      </c>
      <c r="F170" s="20">
        <v>6</v>
      </c>
    </row>
    <row r="171" spans="1:6" ht="13.5" customHeight="1" x14ac:dyDescent="0.2">
      <c r="A171" s="23">
        <v>0.58555555555555605</v>
      </c>
      <c r="B171" s="22">
        <v>0.58586805555555599</v>
      </c>
      <c r="C171" s="22">
        <f t="shared" si="3"/>
        <v>3.1249999999993783E-4</v>
      </c>
      <c r="D171" s="78" t="s">
        <v>56</v>
      </c>
      <c r="E171" s="20">
        <v>1</v>
      </c>
      <c r="F171" s="20">
        <v>1</v>
      </c>
    </row>
    <row r="172" spans="1:6" ht="13.5" customHeight="1" x14ac:dyDescent="0.2">
      <c r="A172" s="23">
        <v>0.59015046296296303</v>
      </c>
      <c r="B172" s="22">
        <v>0.59057870370370402</v>
      </c>
      <c r="C172" s="22">
        <f t="shared" si="3"/>
        <v>4.2824074074099272E-4</v>
      </c>
      <c r="D172" s="78">
        <v>75</v>
      </c>
      <c r="E172" s="20">
        <v>4</v>
      </c>
      <c r="F172" s="20">
        <v>3</v>
      </c>
    </row>
    <row r="173" spans="1:6" ht="13.5" customHeight="1" x14ac:dyDescent="0.2">
      <c r="A173" s="23">
        <v>0.59335648148148101</v>
      </c>
      <c r="B173" s="22">
        <v>0.59357638888888897</v>
      </c>
      <c r="C173" s="22">
        <f t="shared" si="3"/>
        <v>2.1990740740795989E-4</v>
      </c>
      <c r="D173" s="78">
        <v>76</v>
      </c>
      <c r="E173" s="20">
        <v>1</v>
      </c>
      <c r="F173" s="20">
        <v>2</v>
      </c>
    </row>
    <row r="174" spans="1:6" ht="13.5" customHeight="1" x14ac:dyDescent="0.2">
      <c r="A174" s="23">
        <v>0.59409722222222205</v>
      </c>
      <c r="B174" s="22">
        <v>0.59456018518518505</v>
      </c>
      <c r="C174" s="22">
        <f t="shared" si="3"/>
        <v>4.6296296296299833E-4</v>
      </c>
      <c r="D174" s="78">
        <v>90</v>
      </c>
      <c r="E174" s="20">
        <v>1</v>
      </c>
      <c r="F174" s="20">
        <v>0</v>
      </c>
    </row>
    <row r="175" spans="1:6" ht="13.5" customHeight="1" x14ac:dyDescent="0.2">
      <c r="A175" s="23">
        <v>0.59688657407407397</v>
      </c>
      <c r="B175" s="22">
        <v>0.59818287037036999</v>
      </c>
      <c r="C175" s="22">
        <f t="shared" si="3"/>
        <v>1.2962962962960178E-3</v>
      </c>
      <c r="D175" s="78">
        <v>24</v>
      </c>
      <c r="E175" s="20">
        <v>11</v>
      </c>
      <c r="F175" s="20">
        <v>5</v>
      </c>
    </row>
    <row r="176" spans="1:6" ht="13.5" customHeight="1" x14ac:dyDescent="0.2">
      <c r="A176" s="23">
        <v>0.59872685185185204</v>
      </c>
      <c r="B176" s="22">
        <v>0.59914351851851899</v>
      </c>
      <c r="C176" s="22">
        <f t="shared" si="3"/>
        <v>4.1666666666695384E-4</v>
      </c>
      <c r="D176" s="78">
        <v>75</v>
      </c>
      <c r="E176" s="20">
        <v>2</v>
      </c>
      <c r="F176" s="20">
        <v>3</v>
      </c>
    </row>
    <row r="177" spans="1:6" ht="13.5" customHeight="1" x14ac:dyDescent="0.2">
      <c r="A177" s="23">
        <v>0.59935185185185202</v>
      </c>
      <c r="B177" s="22">
        <v>0.59962962962962996</v>
      </c>
      <c r="C177" s="22">
        <f t="shared" si="3"/>
        <v>2.7777777777793222E-4</v>
      </c>
      <c r="D177" s="78" t="s">
        <v>50</v>
      </c>
      <c r="E177" s="20">
        <v>1</v>
      </c>
      <c r="F177" s="20">
        <v>2</v>
      </c>
    </row>
    <row r="178" spans="1:6" ht="13.5" customHeight="1" x14ac:dyDescent="0.2">
      <c r="A178" s="23">
        <v>0.60313657407407395</v>
      </c>
      <c r="B178" s="22">
        <v>0.60350694444444397</v>
      </c>
      <c r="C178" s="22">
        <f t="shared" si="3"/>
        <v>3.7037037037002118E-4</v>
      </c>
      <c r="D178" s="78" t="s">
        <v>49</v>
      </c>
      <c r="E178" s="20">
        <v>0</v>
      </c>
      <c r="F178" s="20">
        <v>2</v>
      </c>
    </row>
    <row r="179" spans="1:6" ht="13.5" customHeight="1" x14ac:dyDescent="0.2">
      <c r="A179" s="23">
        <v>0.60451388888888902</v>
      </c>
      <c r="B179" s="22">
        <v>0.60578703703703696</v>
      </c>
      <c r="C179" s="22">
        <f t="shared" si="3"/>
        <v>1.2731481481479401E-3</v>
      </c>
      <c r="D179" s="78">
        <v>24</v>
      </c>
      <c r="E179" s="20">
        <v>12</v>
      </c>
      <c r="F179" s="20">
        <v>4</v>
      </c>
    </row>
    <row r="180" spans="1:6" ht="13.5" customHeight="1" x14ac:dyDescent="0.2">
      <c r="A180" s="23">
        <v>0.605601851851852</v>
      </c>
      <c r="B180" s="22">
        <v>0.60581018518518504</v>
      </c>
      <c r="C180" s="22">
        <f t="shared" si="3"/>
        <v>2.0833333333303283E-4</v>
      </c>
      <c r="D180" s="78" t="s">
        <v>50</v>
      </c>
      <c r="E180" s="20">
        <v>2</v>
      </c>
      <c r="F180" s="20">
        <v>0</v>
      </c>
    </row>
    <row r="181" spans="1:6" ht="13.5" customHeight="1" x14ac:dyDescent="0.2">
      <c r="A181" s="23">
        <v>0.60644675925925895</v>
      </c>
      <c r="B181" s="22">
        <v>0.60709490740740701</v>
      </c>
      <c r="C181" s="22">
        <f t="shared" si="3"/>
        <v>6.4814814814806443E-4</v>
      </c>
      <c r="D181" s="78">
        <v>76</v>
      </c>
      <c r="E181" s="20">
        <v>4</v>
      </c>
      <c r="F181" s="20">
        <v>2</v>
      </c>
    </row>
    <row r="182" spans="1:6" ht="13.5" customHeight="1" x14ac:dyDescent="0.2">
      <c r="A182" s="23">
        <v>0.60721064814814796</v>
      </c>
      <c r="B182" s="22">
        <v>0.61064814814814805</v>
      </c>
      <c r="C182" s="22">
        <f t="shared" si="3"/>
        <v>3.4375000000000933E-3</v>
      </c>
      <c r="D182" s="78">
        <v>75</v>
      </c>
      <c r="E182" s="20">
        <v>7</v>
      </c>
      <c r="F182" s="20">
        <v>0</v>
      </c>
    </row>
    <row r="183" spans="1:6" ht="13.5" customHeight="1" x14ac:dyDescent="0.2">
      <c r="A183" s="23">
        <v>0.61060185185185201</v>
      </c>
      <c r="B183" s="22">
        <v>0.61098379629629596</v>
      </c>
      <c r="C183" s="22">
        <f t="shared" si="3"/>
        <v>3.8194444444394904E-4</v>
      </c>
      <c r="D183" s="78" t="s">
        <v>49</v>
      </c>
      <c r="E183" s="20">
        <v>0</v>
      </c>
      <c r="F183" s="20">
        <v>0</v>
      </c>
    </row>
    <row r="184" spans="1:6" ht="13.5" customHeight="1" x14ac:dyDescent="0.2">
      <c r="A184" s="23">
        <v>0.61189814814814802</v>
      </c>
      <c r="B184" s="22">
        <v>0.61243055555555603</v>
      </c>
      <c r="C184" s="22">
        <f t="shared" si="3"/>
        <v>5.3240740740800874E-4</v>
      </c>
      <c r="D184" s="78">
        <v>70</v>
      </c>
      <c r="E184" s="20">
        <v>3</v>
      </c>
      <c r="F184" s="20">
        <v>5</v>
      </c>
    </row>
    <row r="185" spans="1:6" ht="13.5" customHeight="1" x14ac:dyDescent="0.2">
      <c r="A185" s="23">
        <v>0.61767361111111097</v>
      </c>
      <c r="B185" s="22">
        <v>0.61805555555555602</v>
      </c>
      <c r="C185" s="22">
        <f t="shared" si="3"/>
        <v>3.8194444444505926E-4</v>
      </c>
      <c r="D185" s="78">
        <v>76</v>
      </c>
      <c r="E185" s="20">
        <v>2</v>
      </c>
      <c r="F185" s="20">
        <v>3</v>
      </c>
    </row>
    <row r="186" spans="1:6" ht="13.5" customHeight="1" x14ac:dyDescent="0.2">
      <c r="A186" s="23">
        <v>0.61931712962963004</v>
      </c>
      <c r="B186" s="22">
        <v>0.61950231481481499</v>
      </c>
      <c r="C186" s="22">
        <f t="shared" si="3"/>
        <v>1.8518518518495508E-4</v>
      </c>
      <c r="D186" s="78">
        <v>75</v>
      </c>
      <c r="E186" s="20">
        <v>0</v>
      </c>
      <c r="F186" s="20">
        <v>2</v>
      </c>
    </row>
    <row r="187" spans="1:6" ht="13.5" customHeight="1" x14ac:dyDescent="0.2">
      <c r="A187" s="23">
        <v>0.62415509259259305</v>
      </c>
      <c r="B187" s="22">
        <v>0.62452546296296296</v>
      </c>
      <c r="C187" s="22">
        <f t="shared" si="3"/>
        <v>3.7037037036991016E-4</v>
      </c>
      <c r="D187" s="78" t="s">
        <v>50</v>
      </c>
      <c r="E187" s="20">
        <v>3</v>
      </c>
      <c r="F187" s="20">
        <v>3</v>
      </c>
    </row>
    <row r="188" spans="1:6" ht="13.5" customHeight="1" x14ac:dyDescent="0.2">
      <c r="A188" s="23">
        <v>0.62475694444444396</v>
      </c>
      <c r="B188" s="22">
        <v>0.62516203703703699</v>
      </c>
      <c r="C188" s="22">
        <f t="shared" si="3"/>
        <v>4.0509259259302599E-4</v>
      </c>
      <c r="D188" s="78">
        <v>70</v>
      </c>
      <c r="E188" s="20">
        <v>3</v>
      </c>
      <c r="F188" s="20">
        <v>5</v>
      </c>
    </row>
    <row r="189" spans="1:6" ht="13.5" customHeight="1" x14ac:dyDescent="0.2">
      <c r="A189" s="23">
        <v>0.625925925925926</v>
      </c>
      <c r="B189" s="22">
        <v>0.62638888888888899</v>
      </c>
      <c r="C189" s="22">
        <f t="shared" si="3"/>
        <v>4.6296296296299833E-4</v>
      </c>
      <c r="D189" s="78">
        <v>24</v>
      </c>
      <c r="E189" s="20">
        <v>4</v>
      </c>
      <c r="F189" s="20">
        <v>2</v>
      </c>
    </row>
    <row r="190" spans="1:6" ht="13.5" customHeight="1" x14ac:dyDescent="0.2">
      <c r="A190" s="23">
        <v>0.62900462962963</v>
      </c>
      <c r="B190" s="22">
        <v>0.63008101851851805</v>
      </c>
      <c r="C190" s="22">
        <f t="shared" si="3"/>
        <v>1.0763888888880579E-3</v>
      </c>
      <c r="D190" s="78">
        <v>76</v>
      </c>
      <c r="E190" s="20">
        <v>3</v>
      </c>
      <c r="F190" s="20">
        <v>1</v>
      </c>
    </row>
    <row r="191" spans="1:6" ht="13.5" customHeight="1" x14ac:dyDescent="0.2">
      <c r="A191" s="23">
        <v>0.63090277777777803</v>
      </c>
      <c r="B191" s="22">
        <v>0.63187499999999996</v>
      </c>
      <c r="C191" s="22">
        <f t="shared" si="3"/>
        <v>9.7222222222193011E-4</v>
      </c>
      <c r="D191" s="78">
        <v>75</v>
      </c>
      <c r="E191" s="20">
        <v>3</v>
      </c>
      <c r="F191" s="20">
        <v>2</v>
      </c>
    </row>
    <row r="192" spans="1:6" ht="13.5" customHeight="1" x14ac:dyDescent="0.2">
      <c r="A192" s="23">
        <v>0.63101851851851898</v>
      </c>
      <c r="B192" s="22">
        <v>0.63129629629629602</v>
      </c>
      <c r="C192" s="22">
        <f t="shared" si="3"/>
        <v>2.7777777777704404E-4</v>
      </c>
      <c r="D192" s="78" t="s">
        <v>50</v>
      </c>
      <c r="E192" s="20">
        <v>3</v>
      </c>
      <c r="F192" s="20">
        <v>0</v>
      </c>
    </row>
    <row r="193" spans="1:6" ht="13.5" customHeight="1" x14ac:dyDescent="0.2">
      <c r="A193" s="23">
        <v>0.63375000000000004</v>
      </c>
      <c r="B193" s="22">
        <v>0.635196759259259</v>
      </c>
      <c r="C193" s="22">
        <f t="shared" si="3"/>
        <v>1.4467592592589673E-3</v>
      </c>
      <c r="D193" s="78">
        <v>24</v>
      </c>
      <c r="E193" s="20">
        <v>4</v>
      </c>
      <c r="F193" s="20">
        <v>4</v>
      </c>
    </row>
    <row r="194" spans="1:6" ht="13.5" customHeight="1" x14ac:dyDescent="0.2">
      <c r="A194" s="23">
        <v>0.637314814814815</v>
      </c>
      <c r="B194" s="22">
        <v>0.63755787037037004</v>
      </c>
      <c r="C194" s="22">
        <f t="shared" si="3"/>
        <v>2.4305555555503844E-4</v>
      </c>
      <c r="D194" s="78">
        <v>70</v>
      </c>
      <c r="E194" s="20">
        <v>2</v>
      </c>
      <c r="F194" s="20">
        <v>0</v>
      </c>
    </row>
    <row r="195" spans="1:6" ht="13.5" customHeight="1" x14ac:dyDescent="0.2">
      <c r="A195" s="23">
        <v>0.63760416666666697</v>
      </c>
      <c r="B195" s="22">
        <v>0.63811342592592601</v>
      </c>
      <c r="C195" s="22">
        <f t="shared" si="3"/>
        <v>5.0925925925904281E-4</v>
      </c>
      <c r="D195" s="78" t="s">
        <v>49</v>
      </c>
      <c r="E195" s="20">
        <v>1</v>
      </c>
      <c r="F195" s="20">
        <v>0</v>
      </c>
    </row>
    <row r="196" spans="1:6" ht="13.5" customHeight="1" x14ac:dyDescent="0.2">
      <c r="A196" s="23">
        <v>0.64107638888888896</v>
      </c>
      <c r="B196" s="22">
        <v>0.64196759259259295</v>
      </c>
      <c r="C196" s="22">
        <f t="shared" si="3"/>
        <v>8.9120370370399105E-4</v>
      </c>
      <c r="D196" s="78" t="s">
        <v>50</v>
      </c>
      <c r="E196" s="20">
        <v>5</v>
      </c>
      <c r="F196" s="20">
        <v>5</v>
      </c>
    </row>
    <row r="197" spans="1:6" ht="13.5" customHeight="1" x14ac:dyDescent="0.2">
      <c r="A197" s="23">
        <v>0.64383101851851898</v>
      </c>
      <c r="B197" s="22">
        <v>0.64443287037037</v>
      </c>
      <c r="C197" s="22">
        <f t="shared" si="3"/>
        <v>6.0185185185102075E-4</v>
      </c>
      <c r="D197" s="78">
        <v>76</v>
      </c>
      <c r="E197" s="20">
        <v>3</v>
      </c>
      <c r="F197" s="20">
        <v>5</v>
      </c>
    </row>
    <row r="198" spans="1:6" ht="13.5" customHeight="1" x14ac:dyDescent="0.2">
      <c r="A198" s="23">
        <v>0.64447916666666705</v>
      </c>
      <c r="B198" s="22">
        <v>0.64494212962963005</v>
      </c>
      <c r="C198" s="22">
        <f t="shared" si="3"/>
        <v>4.6296296296299833E-4</v>
      </c>
      <c r="D198" s="78">
        <v>24</v>
      </c>
      <c r="E198" s="20">
        <v>5</v>
      </c>
      <c r="F198" s="20">
        <v>2</v>
      </c>
    </row>
    <row r="199" spans="1:6" ht="13.5" customHeight="1" x14ac:dyDescent="0.2">
      <c r="A199" s="23">
        <v>0.64881944444444395</v>
      </c>
      <c r="B199" s="22">
        <v>0.64950231481481502</v>
      </c>
      <c r="C199" s="22">
        <f t="shared" si="3"/>
        <v>6.8287037037106924E-4</v>
      </c>
      <c r="D199" s="78">
        <v>75</v>
      </c>
      <c r="E199" s="20">
        <v>4</v>
      </c>
      <c r="F199" s="20">
        <v>9</v>
      </c>
    </row>
    <row r="200" spans="1:6" ht="13.5" customHeight="1" x14ac:dyDescent="0.2">
      <c r="A200" s="23">
        <v>0.65085648148148101</v>
      </c>
      <c r="B200" s="22">
        <v>0.65159722222222205</v>
      </c>
      <c r="C200" s="22">
        <f t="shared" si="3"/>
        <v>7.4074074074104157E-4</v>
      </c>
      <c r="D200" s="78">
        <v>76</v>
      </c>
      <c r="E200" s="20">
        <v>9</v>
      </c>
      <c r="F200" s="20">
        <v>2</v>
      </c>
    </row>
    <row r="201" spans="1:6" ht="13.5" customHeight="1" x14ac:dyDescent="0.2">
      <c r="A201" s="23">
        <v>0.65329861111111098</v>
      </c>
      <c r="B201" s="22">
        <v>0.65462962962963001</v>
      </c>
      <c r="C201" s="22">
        <f t="shared" si="3"/>
        <v>1.3310185185190226E-3</v>
      </c>
      <c r="D201" s="78">
        <v>75</v>
      </c>
      <c r="E201" s="20">
        <v>6</v>
      </c>
      <c r="F201" s="20">
        <v>5</v>
      </c>
    </row>
    <row r="202" spans="1:6" ht="13.5" customHeight="1" x14ac:dyDescent="0.2">
      <c r="A202" s="23">
        <v>0.65350694444444402</v>
      </c>
      <c r="B202" s="22">
        <v>0.65379629629629599</v>
      </c>
      <c r="C202" s="22">
        <f t="shared" si="3"/>
        <v>2.893518518519711E-4</v>
      </c>
      <c r="D202" s="78">
        <v>70</v>
      </c>
      <c r="E202" s="20">
        <v>1</v>
      </c>
      <c r="F202" s="20">
        <v>3</v>
      </c>
    </row>
    <row r="203" spans="1:6" ht="13.5" customHeight="1" x14ac:dyDescent="0.2">
      <c r="A203" s="23">
        <v>0.65619212962963003</v>
      </c>
      <c r="B203" s="22">
        <v>0.65640046296296295</v>
      </c>
      <c r="C203" s="22">
        <f t="shared" si="3"/>
        <v>2.0833333333292181E-4</v>
      </c>
      <c r="D203" s="78" t="s">
        <v>49</v>
      </c>
      <c r="E203" s="20">
        <v>0</v>
      </c>
      <c r="F203" s="20">
        <v>1</v>
      </c>
    </row>
    <row r="204" spans="1:6" ht="13.5" customHeight="1" x14ac:dyDescent="0.2">
      <c r="A204" s="23">
        <v>0.65935185185185197</v>
      </c>
      <c r="B204" s="22">
        <v>0.66062500000000002</v>
      </c>
      <c r="C204" s="22">
        <f t="shared" si="3"/>
        <v>1.2731481481480511E-3</v>
      </c>
      <c r="D204" s="78">
        <v>24</v>
      </c>
      <c r="E204" s="20">
        <v>9</v>
      </c>
      <c r="F204" s="20">
        <v>9</v>
      </c>
    </row>
    <row r="205" spans="1:6" ht="13.5" customHeight="1" x14ac:dyDescent="0.2">
      <c r="A205" s="23">
        <v>0.65981481481481496</v>
      </c>
      <c r="B205" s="22">
        <v>0.66032407407407401</v>
      </c>
      <c r="C205" s="22">
        <f t="shared" si="3"/>
        <v>5.0925925925904281E-4</v>
      </c>
      <c r="D205" s="78" t="s">
        <v>50</v>
      </c>
      <c r="E205" s="20">
        <v>2</v>
      </c>
      <c r="F205" s="20">
        <v>4</v>
      </c>
    </row>
    <row r="206" spans="1:6" ht="13.5" customHeight="1" x14ac:dyDescent="0.2">
      <c r="A206" s="23">
        <v>0.66043981481481495</v>
      </c>
      <c r="B206" s="22">
        <v>0.66090277777777795</v>
      </c>
      <c r="C206" s="22">
        <f t="shared" si="3"/>
        <v>4.6296296296299833E-4</v>
      </c>
      <c r="D206" s="78">
        <v>76</v>
      </c>
      <c r="E206" s="20">
        <v>5</v>
      </c>
      <c r="F206" s="20">
        <v>0</v>
      </c>
    </row>
    <row r="207" spans="1:6" ht="13.5" customHeight="1" x14ac:dyDescent="0.2">
      <c r="A207" s="23">
        <v>0.66509259259259301</v>
      </c>
      <c r="B207" s="22">
        <v>0.66656249999999995</v>
      </c>
      <c r="C207" s="22">
        <f t="shared" si="3"/>
        <v>1.469907407406934E-3</v>
      </c>
      <c r="D207" s="78">
        <v>75</v>
      </c>
      <c r="E207" s="20">
        <v>8</v>
      </c>
      <c r="F207" s="20">
        <v>1</v>
      </c>
    </row>
    <row r="208" spans="1:6" ht="13.5" customHeight="1" x14ac:dyDescent="0.2">
      <c r="A208" s="23">
        <v>0.66545138888888899</v>
      </c>
      <c r="B208" s="22">
        <v>0.66557870370370398</v>
      </c>
      <c r="C208" s="22">
        <f t="shared" si="3"/>
        <v>1.2731481481498275E-4</v>
      </c>
      <c r="D208" s="78" t="s">
        <v>49</v>
      </c>
      <c r="E208" s="20">
        <v>1</v>
      </c>
      <c r="F208" s="20">
        <v>3</v>
      </c>
    </row>
    <row r="209" spans="1:6" ht="13.5" customHeight="1" x14ac:dyDescent="0.2">
      <c r="A209" s="23">
        <v>0.66603009259259305</v>
      </c>
      <c r="B209" s="22">
        <v>0.66770833333333302</v>
      </c>
      <c r="C209" s="22">
        <f t="shared" si="3"/>
        <v>1.6782407407399669E-3</v>
      </c>
      <c r="D209" s="78">
        <v>70</v>
      </c>
      <c r="E209" s="20">
        <v>1</v>
      </c>
      <c r="F209" s="20">
        <v>0</v>
      </c>
    </row>
    <row r="210" spans="1:6" ht="13.5" customHeight="1" x14ac:dyDescent="0.2">
      <c r="A210" s="23">
        <v>0.66971064814814796</v>
      </c>
      <c r="B210" s="22">
        <v>0.669988425925926</v>
      </c>
      <c r="C210" s="22">
        <f t="shared" si="3"/>
        <v>2.7777777777804324E-4</v>
      </c>
      <c r="D210" s="78" t="s">
        <v>49</v>
      </c>
      <c r="E210" s="20">
        <v>1</v>
      </c>
      <c r="F210" s="20">
        <v>2</v>
      </c>
    </row>
    <row r="211" spans="1:6" ht="13.5" customHeight="1" x14ac:dyDescent="0.2">
      <c r="A211" s="23">
        <v>0.67057870370370398</v>
      </c>
      <c r="B211" s="22">
        <v>0.67084490740740699</v>
      </c>
      <c r="C211" s="22">
        <f t="shared" si="3"/>
        <v>2.6620370370300517E-4</v>
      </c>
      <c r="D211" s="78" t="s">
        <v>50</v>
      </c>
      <c r="E211" s="20">
        <v>2</v>
      </c>
      <c r="F211" s="20">
        <v>1</v>
      </c>
    </row>
    <row r="212" spans="1:6" ht="13.5" customHeight="1" x14ac:dyDescent="0.2">
      <c r="A212" s="23">
        <v>0.67665509259259304</v>
      </c>
      <c r="B212" s="22">
        <v>0.67745370370370395</v>
      </c>
      <c r="C212" s="22">
        <f t="shared" si="3"/>
        <v>7.9861111111090288E-4</v>
      </c>
      <c r="D212" s="78" t="s">
        <v>50</v>
      </c>
      <c r="E212" s="20">
        <v>9</v>
      </c>
      <c r="F212" s="20">
        <v>0</v>
      </c>
    </row>
    <row r="213" spans="1:6" ht="13.5" customHeight="1" x14ac:dyDescent="0.2">
      <c r="A213" s="23">
        <v>0.67847222222222203</v>
      </c>
      <c r="B213" s="22">
        <v>0.67927083333333305</v>
      </c>
      <c r="C213" s="22">
        <f t="shared" si="3"/>
        <v>7.986111111110139E-4</v>
      </c>
      <c r="D213" s="78">
        <v>76</v>
      </c>
      <c r="E213" s="20">
        <v>14</v>
      </c>
      <c r="F213" s="20">
        <v>0</v>
      </c>
    </row>
    <row r="214" spans="1:6" ht="13.5" customHeight="1" x14ac:dyDescent="0.2">
      <c r="A214" s="23">
        <v>0.67959490740740702</v>
      </c>
      <c r="B214" s="22">
        <v>0.680150462962963</v>
      </c>
      <c r="C214" s="22">
        <f t="shared" si="3"/>
        <v>5.5555555555597547E-4</v>
      </c>
      <c r="D214" s="78">
        <v>24</v>
      </c>
      <c r="E214" s="20">
        <v>5</v>
      </c>
      <c r="F214" s="20">
        <v>2</v>
      </c>
    </row>
    <row r="215" spans="1:6" ht="13.5" customHeight="1" x14ac:dyDescent="0.2">
      <c r="A215" s="23">
        <v>0.68074074074074098</v>
      </c>
      <c r="B215" s="22">
        <v>0.68101851851851802</v>
      </c>
      <c r="C215" s="22">
        <f t="shared" si="3"/>
        <v>2.7777777777704404E-4</v>
      </c>
      <c r="D215" s="78" t="s">
        <v>49</v>
      </c>
      <c r="E215" s="20">
        <v>0</v>
      </c>
      <c r="F215" s="20">
        <v>3</v>
      </c>
    </row>
    <row r="216" spans="1:6" ht="13.5" customHeight="1" x14ac:dyDescent="0.2">
      <c r="A216" s="23">
        <v>0.68177083333333299</v>
      </c>
      <c r="B216" s="22">
        <v>0.68217592592592602</v>
      </c>
      <c r="C216" s="22">
        <f t="shared" si="3"/>
        <v>4.0509259259302599E-4</v>
      </c>
      <c r="D216" s="78">
        <v>70</v>
      </c>
      <c r="E216" s="20">
        <v>0</v>
      </c>
      <c r="F216" s="20">
        <v>4</v>
      </c>
    </row>
    <row r="217" spans="1:6" ht="13.5" customHeight="1" x14ac:dyDescent="0.2">
      <c r="A217" s="23">
        <v>0.68519675925925905</v>
      </c>
      <c r="B217" s="22">
        <v>0.68576388888888895</v>
      </c>
      <c r="C217" s="22">
        <f t="shared" ref="C217:C258" si="4">B217-A217</f>
        <v>5.6712962962990332E-4</v>
      </c>
      <c r="D217" s="78" t="s">
        <v>50</v>
      </c>
      <c r="E217" s="20">
        <v>5</v>
      </c>
      <c r="F217" s="20">
        <v>2</v>
      </c>
    </row>
    <row r="218" spans="1:6" ht="13.5" customHeight="1" x14ac:dyDescent="0.2">
      <c r="A218" s="23">
        <v>0.68746527777777799</v>
      </c>
      <c r="B218" s="22">
        <v>0.68813657407407403</v>
      </c>
      <c r="C218" s="22">
        <f t="shared" si="4"/>
        <v>6.7129629629603116E-4</v>
      </c>
      <c r="D218" s="78">
        <v>75</v>
      </c>
      <c r="E218" s="20">
        <v>7</v>
      </c>
      <c r="F218" s="20">
        <v>4</v>
      </c>
    </row>
    <row r="219" spans="1:6" ht="13.5" customHeight="1" x14ac:dyDescent="0.2">
      <c r="A219" s="23">
        <v>0.69090277777777798</v>
      </c>
      <c r="B219" s="22">
        <v>0.69170138888888899</v>
      </c>
      <c r="C219" s="22">
        <f t="shared" si="4"/>
        <v>7.986111111110139E-4</v>
      </c>
      <c r="D219" s="78">
        <v>76</v>
      </c>
      <c r="E219" s="20">
        <v>3</v>
      </c>
      <c r="F219" s="20">
        <v>3</v>
      </c>
    </row>
    <row r="220" spans="1:6" ht="13.5" customHeight="1" x14ac:dyDescent="0.2">
      <c r="A220" s="23">
        <v>0.69094907407407402</v>
      </c>
      <c r="B220" s="22">
        <v>0.69112268518518505</v>
      </c>
      <c r="C220" s="22">
        <f t="shared" si="4"/>
        <v>1.7361111111102723E-4</v>
      </c>
      <c r="D220" s="78" t="s">
        <v>49</v>
      </c>
      <c r="E220" s="20">
        <v>0</v>
      </c>
      <c r="F220" s="20">
        <v>1</v>
      </c>
    </row>
    <row r="221" spans="1:6" ht="13.5" customHeight="1" x14ac:dyDescent="0.2">
      <c r="A221" s="23">
        <v>0.69162037037037005</v>
      </c>
      <c r="B221" s="22">
        <v>0.69243055555555599</v>
      </c>
      <c r="C221" s="22">
        <f t="shared" si="4"/>
        <v>8.1018518518594096E-4</v>
      </c>
      <c r="D221" s="78">
        <v>24</v>
      </c>
      <c r="E221" s="20">
        <v>7</v>
      </c>
      <c r="F221" s="20">
        <v>3</v>
      </c>
    </row>
    <row r="222" spans="1:6" ht="13.5" customHeight="1" x14ac:dyDescent="0.2">
      <c r="A222" s="23">
        <v>0.69254629629629605</v>
      </c>
      <c r="B222" s="22">
        <v>0.69291666666666696</v>
      </c>
      <c r="C222" s="22">
        <f t="shared" si="4"/>
        <v>3.7037037037090936E-4</v>
      </c>
      <c r="D222" s="78">
        <v>75</v>
      </c>
      <c r="E222" s="20">
        <v>1</v>
      </c>
      <c r="F222" s="20">
        <v>0</v>
      </c>
    </row>
    <row r="223" spans="1:6" ht="13.5" customHeight="1" x14ac:dyDescent="0.2">
      <c r="A223" s="23">
        <v>0.69601851851851804</v>
      </c>
      <c r="B223" s="22">
        <v>0.696736111111111</v>
      </c>
      <c r="C223" s="22">
        <f t="shared" si="4"/>
        <v>7.1759259259296382E-4</v>
      </c>
      <c r="D223" s="78" t="s">
        <v>50</v>
      </c>
      <c r="E223" s="20">
        <v>4</v>
      </c>
      <c r="F223" s="20">
        <v>2</v>
      </c>
    </row>
    <row r="224" spans="1:6" ht="13.5" customHeight="1" x14ac:dyDescent="0.2">
      <c r="A224" s="23">
        <v>0.69729166666666698</v>
      </c>
      <c r="B224" s="22">
        <v>0.69760416666666702</v>
      </c>
      <c r="C224" s="22">
        <f t="shared" si="4"/>
        <v>3.1250000000004885E-4</v>
      </c>
      <c r="D224" s="78" t="s">
        <v>50</v>
      </c>
      <c r="E224" s="20">
        <v>4</v>
      </c>
      <c r="F224" s="20">
        <v>2</v>
      </c>
    </row>
    <row r="225" spans="1:6" ht="13.5" customHeight="1" x14ac:dyDescent="0.2">
      <c r="A225" s="23">
        <v>0.69918981481481501</v>
      </c>
      <c r="B225" s="22">
        <v>0.69934027777777796</v>
      </c>
      <c r="C225" s="22">
        <f t="shared" si="4"/>
        <v>1.5046296296294948E-4</v>
      </c>
      <c r="D225" s="78" t="s">
        <v>49</v>
      </c>
      <c r="E225" s="20">
        <v>0</v>
      </c>
      <c r="F225" s="20">
        <v>1</v>
      </c>
    </row>
    <row r="226" spans="1:6" ht="13.5" customHeight="1" x14ac:dyDescent="0.2">
      <c r="A226" s="23">
        <v>0.70006944444444397</v>
      </c>
      <c r="B226" s="22">
        <v>0.70096064814814796</v>
      </c>
      <c r="C226" s="22">
        <f t="shared" si="4"/>
        <v>8.9120370370399105E-4</v>
      </c>
      <c r="D226" s="78">
        <v>76</v>
      </c>
      <c r="E226" s="20">
        <v>5</v>
      </c>
      <c r="F226" s="20">
        <v>1</v>
      </c>
    </row>
    <row r="227" spans="1:6" ht="13.5" customHeight="1" x14ac:dyDescent="0.2">
      <c r="A227" s="23">
        <v>0.703854166666667</v>
      </c>
      <c r="B227" s="22">
        <v>0.70399305555555602</v>
      </c>
      <c r="C227" s="22">
        <f t="shared" si="4"/>
        <v>1.3888888888902162E-4</v>
      </c>
      <c r="D227" s="78">
        <v>90</v>
      </c>
      <c r="E227" s="20">
        <v>0</v>
      </c>
      <c r="F227" s="20">
        <v>0</v>
      </c>
    </row>
    <row r="228" spans="1:6" ht="13.5" customHeight="1" x14ac:dyDescent="0.2">
      <c r="A228" s="23">
        <v>0.70707175925925903</v>
      </c>
      <c r="B228" s="22">
        <v>0.70737268518518504</v>
      </c>
      <c r="C228" s="22">
        <f t="shared" si="4"/>
        <v>3.0092592592600997E-4</v>
      </c>
      <c r="D228" s="78" t="s">
        <v>50</v>
      </c>
      <c r="E228" s="20">
        <v>2</v>
      </c>
      <c r="F228" s="20">
        <v>1</v>
      </c>
    </row>
    <row r="229" spans="1:6" ht="13.5" customHeight="1" x14ac:dyDescent="0.2">
      <c r="A229" s="23">
        <v>0.70771990740740698</v>
      </c>
      <c r="B229" s="22">
        <v>0.70841435185185198</v>
      </c>
      <c r="C229" s="22">
        <f t="shared" si="4"/>
        <v>6.9444444444499709E-4</v>
      </c>
      <c r="D229" s="78">
        <v>75</v>
      </c>
      <c r="E229" s="20">
        <v>0</v>
      </c>
      <c r="F229" s="20">
        <v>2</v>
      </c>
    </row>
    <row r="230" spans="1:6" ht="13.5" customHeight="1" x14ac:dyDescent="0.2">
      <c r="A230" s="23">
        <v>0.71006944444444398</v>
      </c>
      <c r="B230" s="22">
        <v>0.71055555555555605</v>
      </c>
      <c r="C230" s="22">
        <f t="shared" si="4"/>
        <v>4.8611111111207528E-4</v>
      </c>
      <c r="D230" s="78">
        <v>24</v>
      </c>
      <c r="E230" s="20">
        <v>7</v>
      </c>
      <c r="F230" s="20">
        <v>0</v>
      </c>
    </row>
    <row r="231" spans="1:6" ht="13.5" customHeight="1" x14ac:dyDescent="0.2">
      <c r="A231" s="23">
        <v>0.71225694444444398</v>
      </c>
      <c r="B231" s="22">
        <v>0.712361111111111</v>
      </c>
      <c r="C231" s="22">
        <f t="shared" si="4"/>
        <v>1.0416666666701602E-4</v>
      </c>
      <c r="D231" s="78" t="s">
        <v>50</v>
      </c>
      <c r="E231" s="20">
        <v>1</v>
      </c>
      <c r="F231" s="20">
        <v>0</v>
      </c>
    </row>
    <row r="232" spans="1:6" ht="13.5" customHeight="1" x14ac:dyDescent="0.2">
      <c r="A232" s="23">
        <v>0.71318287037036998</v>
      </c>
      <c r="B232" s="22">
        <v>0.71358796296296301</v>
      </c>
      <c r="C232" s="22">
        <f t="shared" si="4"/>
        <v>4.0509259259302599E-4</v>
      </c>
      <c r="D232" s="78">
        <v>76</v>
      </c>
      <c r="E232" s="20">
        <v>3</v>
      </c>
      <c r="F232" s="20">
        <v>1</v>
      </c>
    </row>
    <row r="233" spans="1:6" ht="13.5" customHeight="1" x14ac:dyDescent="0.2">
      <c r="A233" s="23">
        <v>0.71343749999999995</v>
      </c>
      <c r="B233" s="22">
        <v>0.71403935185185197</v>
      </c>
      <c r="C233" s="22">
        <f t="shared" si="4"/>
        <v>6.0185185185201995E-4</v>
      </c>
      <c r="D233" s="78">
        <v>75</v>
      </c>
      <c r="E233" s="20">
        <v>4</v>
      </c>
      <c r="F233" s="20">
        <v>1</v>
      </c>
    </row>
    <row r="234" spans="1:6" ht="13.5" customHeight="1" x14ac:dyDescent="0.2">
      <c r="A234" s="23">
        <v>0.71790509259259305</v>
      </c>
      <c r="B234" s="22">
        <v>0.71809027777777801</v>
      </c>
      <c r="C234" s="22">
        <f t="shared" si="4"/>
        <v>1.8518518518495508E-4</v>
      </c>
      <c r="D234" s="78" t="s">
        <v>50</v>
      </c>
      <c r="E234" s="20">
        <v>2</v>
      </c>
      <c r="F234" s="20">
        <v>0</v>
      </c>
    </row>
    <row r="235" spans="1:6" ht="13.5" customHeight="1" x14ac:dyDescent="0.2">
      <c r="A235" s="23">
        <v>0.71906250000000005</v>
      </c>
      <c r="B235" s="22">
        <v>0.71983796296296299</v>
      </c>
      <c r="C235" s="22">
        <f t="shared" si="4"/>
        <v>7.7546296296293615E-4</v>
      </c>
      <c r="D235" s="78">
        <v>70</v>
      </c>
      <c r="E235" s="20">
        <v>6</v>
      </c>
      <c r="F235" s="20">
        <v>1</v>
      </c>
    </row>
    <row r="236" spans="1:6" ht="13.5" customHeight="1" x14ac:dyDescent="0.2">
      <c r="A236" s="23">
        <v>0.719675925925926</v>
      </c>
      <c r="B236" s="22">
        <v>0.71978009259259301</v>
      </c>
      <c r="C236" s="22">
        <f t="shared" si="4"/>
        <v>1.0416666666701602E-4</v>
      </c>
      <c r="D236" s="78">
        <v>24</v>
      </c>
      <c r="E236" s="20">
        <v>0</v>
      </c>
      <c r="F236" s="20">
        <v>1</v>
      </c>
    </row>
    <row r="237" spans="1:6" ht="13.5" customHeight="1" x14ac:dyDescent="0.2">
      <c r="A237" s="23">
        <v>0.72261574074074097</v>
      </c>
      <c r="B237" s="22">
        <v>0.72282407407407401</v>
      </c>
      <c r="C237" s="22">
        <f t="shared" si="4"/>
        <v>2.0833333333303283E-4</v>
      </c>
      <c r="D237" s="78">
        <v>76</v>
      </c>
      <c r="E237" s="20">
        <v>1</v>
      </c>
      <c r="F237" s="20">
        <v>1</v>
      </c>
    </row>
    <row r="238" spans="1:6" ht="13.5" customHeight="1" x14ac:dyDescent="0.2">
      <c r="A238" s="23">
        <v>0.72556712962962999</v>
      </c>
      <c r="B238" s="22">
        <v>0.72628472222222196</v>
      </c>
      <c r="C238" s="22">
        <f t="shared" si="4"/>
        <v>7.1759259259196462E-4</v>
      </c>
      <c r="D238" s="78">
        <v>75</v>
      </c>
      <c r="E238" s="20">
        <v>3</v>
      </c>
      <c r="F238" s="20">
        <v>3</v>
      </c>
    </row>
    <row r="239" spans="1:6" ht="13.5" customHeight="1" x14ac:dyDescent="0.2">
      <c r="A239" s="23">
        <v>0.72585648148148196</v>
      </c>
      <c r="B239" s="22">
        <v>0.72628472222222196</v>
      </c>
      <c r="C239" s="22">
        <f t="shared" si="4"/>
        <v>4.2824074073999352E-4</v>
      </c>
      <c r="D239" s="78" t="s">
        <v>50</v>
      </c>
      <c r="E239" s="20">
        <v>4</v>
      </c>
      <c r="F239" s="20">
        <v>0</v>
      </c>
    </row>
    <row r="240" spans="1:6" ht="13.5" customHeight="1" x14ac:dyDescent="0.2">
      <c r="A240" s="23">
        <v>0.72736111111111101</v>
      </c>
      <c r="B240" s="22">
        <v>0.727488425925926</v>
      </c>
      <c r="C240" s="22">
        <f t="shared" si="4"/>
        <v>1.2731481481498275E-4</v>
      </c>
      <c r="D240" s="78">
        <v>90</v>
      </c>
      <c r="E240" s="20">
        <v>0</v>
      </c>
      <c r="F240" s="20">
        <v>1</v>
      </c>
    </row>
    <row r="241" spans="1:6" ht="13.5" customHeight="1" x14ac:dyDescent="0.2">
      <c r="A241" s="23">
        <v>0.72811342592592598</v>
      </c>
      <c r="B241" s="22">
        <v>0.72822916666666704</v>
      </c>
      <c r="C241" s="22">
        <f t="shared" si="4"/>
        <v>1.1574074074105489E-4</v>
      </c>
      <c r="D241" s="78" t="s">
        <v>49</v>
      </c>
      <c r="E241" s="20">
        <v>0</v>
      </c>
      <c r="F241" s="20">
        <v>1</v>
      </c>
    </row>
    <row r="242" spans="1:6" ht="13.5" customHeight="1" x14ac:dyDescent="0.2">
      <c r="A242" s="23">
        <v>0.73178240740740697</v>
      </c>
      <c r="B242" s="22">
        <v>0.73255787037037001</v>
      </c>
      <c r="C242" s="22">
        <f t="shared" si="4"/>
        <v>7.7546296296304718E-4</v>
      </c>
      <c r="D242" s="78">
        <v>70</v>
      </c>
      <c r="E242" s="20">
        <v>4</v>
      </c>
      <c r="F242" s="20">
        <v>0</v>
      </c>
    </row>
    <row r="243" spans="1:6" ht="13.5" customHeight="1" x14ac:dyDescent="0.2">
      <c r="A243" s="23">
        <v>0.73366898148148196</v>
      </c>
      <c r="B243" s="22">
        <v>0.73400462962962998</v>
      </c>
      <c r="C243" s="22">
        <f t="shared" si="4"/>
        <v>3.3564814814801558E-4</v>
      </c>
      <c r="D243" s="78">
        <v>24</v>
      </c>
      <c r="E243" s="20">
        <v>3</v>
      </c>
      <c r="F243" s="20">
        <v>4</v>
      </c>
    </row>
    <row r="244" spans="1:6" ht="13.5" customHeight="1" x14ac:dyDescent="0.2">
      <c r="A244" s="23">
        <v>0.73457175925925899</v>
      </c>
      <c r="B244" s="22">
        <v>0.73479166666666695</v>
      </c>
      <c r="C244" s="22">
        <f t="shared" si="4"/>
        <v>2.1990740740795989E-4</v>
      </c>
      <c r="D244" s="78" t="s">
        <v>50</v>
      </c>
      <c r="E244" s="20">
        <v>1</v>
      </c>
      <c r="F244" s="20">
        <v>2</v>
      </c>
    </row>
    <row r="245" spans="1:6" ht="13.5" customHeight="1" x14ac:dyDescent="0.2">
      <c r="A245" s="23">
        <v>0.73489583333333297</v>
      </c>
      <c r="B245" s="22">
        <v>0.735335648148148</v>
      </c>
      <c r="C245" s="22">
        <f t="shared" si="4"/>
        <v>4.398148148150316E-4</v>
      </c>
      <c r="D245" s="78">
        <v>76</v>
      </c>
      <c r="E245" s="20">
        <v>2</v>
      </c>
      <c r="F245" s="20">
        <v>2</v>
      </c>
    </row>
    <row r="246" spans="1:6" ht="13.5" customHeight="1" x14ac:dyDescent="0.2">
      <c r="A246" s="23">
        <v>0.73633101851851901</v>
      </c>
      <c r="B246" s="22">
        <v>0.73665509259259299</v>
      </c>
      <c r="C246" s="22">
        <f t="shared" si="4"/>
        <v>3.240740740739767E-4</v>
      </c>
      <c r="D246" s="78" t="s">
        <v>49</v>
      </c>
      <c r="E246" s="20">
        <v>1</v>
      </c>
      <c r="F246" s="20">
        <v>2</v>
      </c>
    </row>
    <row r="247" spans="1:6" ht="13.5" customHeight="1" x14ac:dyDescent="0.2">
      <c r="A247" s="23">
        <v>0.73952546296296295</v>
      </c>
      <c r="B247" s="22">
        <v>0.73995370370370395</v>
      </c>
      <c r="C247" s="22">
        <f t="shared" si="4"/>
        <v>4.2824074074099272E-4</v>
      </c>
      <c r="D247" s="78">
        <v>75</v>
      </c>
      <c r="E247" s="20">
        <v>3</v>
      </c>
      <c r="F247" s="20">
        <v>5</v>
      </c>
    </row>
    <row r="248" spans="1:6" ht="13.5" customHeight="1" x14ac:dyDescent="0.2">
      <c r="A248" s="23">
        <v>0.74024305555555603</v>
      </c>
      <c r="B248" s="22">
        <v>0.74061342592592605</v>
      </c>
      <c r="C248" s="22">
        <f t="shared" si="4"/>
        <v>3.7037037037002118E-4</v>
      </c>
      <c r="D248" s="78" t="s">
        <v>50</v>
      </c>
      <c r="E248" s="20">
        <v>2</v>
      </c>
      <c r="F248" s="20">
        <v>0</v>
      </c>
    </row>
    <row r="249" spans="1:6" ht="13.5" customHeight="1" x14ac:dyDescent="0.2">
      <c r="A249" s="23">
        <v>0.74510416666666701</v>
      </c>
      <c r="B249" s="22">
        <v>0.74565972222222199</v>
      </c>
      <c r="C249" s="22">
        <f t="shared" si="4"/>
        <v>5.5555555555497627E-4</v>
      </c>
      <c r="D249" s="78">
        <v>24</v>
      </c>
      <c r="E249" s="20">
        <v>4</v>
      </c>
      <c r="F249" s="20">
        <v>1</v>
      </c>
    </row>
    <row r="250" spans="1:6" ht="13.5" customHeight="1" x14ac:dyDescent="0.2">
      <c r="A250" s="23">
        <v>0.747418981481481</v>
      </c>
      <c r="B250" s="22">
        <v>0.74771990740740701</v>
      </c>
      <c r="C250" s="22">
        <f t="shared" si="4"/>
        <v>3.0092592592600997E-4</v>
      </c>
      <c r="D250" s="78">
        <v>70</v>
      </c>
      <c r="E250" s="20">
        <v>1</v>
      </c>
      <c r="F250" s="20">
        <v>1</v>
      </c>
    </row>
    <row r="251" spans="1:6" ht="13.5" customHeight="1" x14ac:dyDescent="0.2">
      <c r="A251" s="23">
        <v>0.748576388888889</v>
      </c>
      <c r="B251" s="22">
        <v>0.74880787037037</v>
      </c>
      <c r="C251" s="22">
        <f t="shared" si="4"/>
        <v>2.3148148148099956E-4</v>
      </c>
      <c r="D251" s="78" t="s">
        <v>49</v>
      </c>
      <c r="E251" s="20">
        <v>0</v>
      </c>
      <c r="F251" s="20">
        <v>1</v>
      </c>
    </row>
    <row r="252" spans="1:6" ht="13.5" customHeight="1" x14ac:dyDescent="0.2">
      <c r="A252" s="23">
        <v>0.75</v>
      </c>
      <c r="B252" s="22">
        <v>0.75032407407407398</v>
      </c>
      <c r="C252" s="22">
        <f t="shared" si="4"/>
        <v>3.240740740739767E-4</v>
      </c>
      <c r="D252" s="78">
        <v>76</v>
      </c>
      <c r="E252" s="20">
        <v>3</v>
      </c>
      <c r="F252" s="20">
        <v>3</v>
      </c>
    </row>
    <row r="253" spans="1:6" ht="13.5" customHeight="1" x14ac:dyDescent="0.2">
      <c r="A253" s="23">
        <v>0.75078703703703698</v>
      </c>
      <c r="B253" s="22">
        <v>0.75103009259259301</v>
      </c>
      <c r="C253" s="22">
        <f t="shared" si="4"/>
        <v>2.4305555555603764E-4</v>
      </c>
      <c r="D253" s="78">
        <v>70</v>
      </c>
      <c r="E253" s="20">
        <v>0</v>
      </c>
      <c r="F253" s="20">
        <v>5</v>
      </c>
    </row>
    <row r="254" spans="1:6" ht="13.5" customHeight="1" x14ac:dyDescent="0.2">
      <c r="A254" s="23">
        <v>0.752847222222222</v>
      </c>
      <c r="B254" s="22">
        <v>0.75303240740740696</v>
      </c>
      <c r="C254" s="22">
        <f t="shared" si="4"/>
        <v>1.8518518518495508E-4</v>
      </c>
      <c r="D254" s="78" t="s">
        <v>50</v>
      </c>
      <c r="E254" s="20">
        <v>1</v>
      </c>
      <c r="F254" s="20">
        <v>0</v>
      </c>
    </row>
    <row r="255" spans="1:6" ht="13.5" customHeight="1" x14ac:dyDescent="0.2">
      <c r="A255" s="23">
        <v>0.75370370370370399</v>
      </c>
      <c r="B255" s="22">
        <v>0.75430555555555601</v>
      </c>
      <c r="C255" s="22">
        <f t="shared" si="4"/>
        <v>6.0185185185201995E-4</v>
      </c>
      <c r="D255" s="78">
        <v>24</v>
      </c>
      <c r="E255" s="20">
        <v>6</v>
      </c>
      <c r="F255" s="20">
        <v>3</v>
      </c>
    </row>
    <row r="256" spans="1:6" ht="13.5" customHeight="1" x14ac:dyDescent="0.2">
      <c r="A256" s="23">
        <v>0.75506944444444402</v>
      </c>
      <c r="B256" s="22">
        <v>0.75539351851851899</v>
      </c>
      <c r="C256" s="22">
        <f t="shared" si="4"/>
        <v>3.240740740749759E-4</v>
      </c>
      <c r="D256" s="78">
        <v>75</v>
      </c>
      <c r="E256" s="20">
        <v>1</v>
      </c>
      <c r="F256" s="20">
        <v>3</v>
      </c>
    </row>
    <row r="257" spans="1:6" ht="13.5" customHeight="1" x14ac:dyDescent="0.2">
      <c r="A257" s="23">
        <v>0.75983796296296302</v>
      </c>
      <c r="B257" s="22">
        <v>0.76034722222222195</v>
      </c>
      <c r="C257" s="22">
        <f t="shared" si="4"/>
        <v>5.0925925925893178E-4</v>
      </c>
      <c r="D257" s="78" t="s">
        <v>50</v>
      </c>
      <c r="E257" s="20">
        <v>5</v>
      </c>
      <c r="F257" s="20">
        <v>1</v>
      </c>
    </row>
    <row r="258" spans="1:6" ht="13.5" customHeight="1" x14ac:dyDescent="0.2">
      <c r="A258" s="23">
        <v>0.76001157407407405</v>
      </c>
      <c r="B258" s="22">
        <v>0.76026620370370401</v>
      </c>
      <c r="C258" s="22">
        <f t="shared" si="4"/>
        <v>2.5462962962996549E-4</v>
      </c>
      <c r="D258" s="78">
        <v>76</v>
      </c>
      <c r="E258" s="20">
        <v>0</v>
      </c>
      <c r="F258" s="20">
        <v>0</v>
      </c>
    </row>
    <row r="259" spans="1:6" ht="13.5" customHeight="1" x14ac:dyDescent="0.2">
      <c r="A259" s="23">
        <v>0.76380787037037001</v>
      </c>
      <c r="B259" s="22">
        <v>0.76425925925925897</v>
      </c>
      <c r="C259" s="22">
        <f t="shared" si="0"/>
        <v>4.5138888888895945E-4</v>
      </c>
      <c r="D259" s="78" t="s">
        <v>49</v>
      </c>
      <c r="E259" s="20">
        <v>0</v>
      </c>
      <c r="F259" s="20">
        <v>1</v>
      </c>
    </row>
    <row r="260" spans="1:6" ht="13.5" customHeight="1" x14ac:dyDescent="0.2">
      <c r="A260" s="23">
        <v>0.76554398148148195</v>
      </c>
      <c r="B260" s="22">
        <v>0.76626157407407403</v>
      </c>
      <c r="C260" s="22">
        <f t="shared" si="0"/>
        <v>7.1759259259207564E-4</v>
      </c>
      <c r="D260" s="78">
        <v>70</v>
      </c>
      <c r="E260" s="20">
        <v>7</v>
      </c>
      <c r="F260" s="20">
        <v>2</v>
      </c>
    </row>
    <row r="261" spans="1:6" ht="13.5" customHeight="1" x14ac:dyDescent="0.2">
      <c r="A261" s="23">
        <v>0.76593750000000005</v>
      </c>
      <c r="B261" s="22">
        <v>0.76627314814814795</v>
      </c>
      <c r="C261" s="22">
        <f t="shared" si="0"/>
        <v>3.3564814814790456E-4</v>
      </c>
      <c r="D261" s="78">
        <v>75</v>
      </c>
      <c r="E261" s="20">
        <v>1</v>
      </c>
      <c r="F261" s="20">
        <v>2</v>
      </c>
    </row>
    <row r="262" spans="1:6" ht="13.5" customHeight="1" x14ac:dyDescent="0.2">
      <c r="A262" s="23">
        <v>0.76729166666666704</v>
      </c>
      <c r="B262" s="22">
        <v>0.76748842592592603</v>
      </c>
      <c r="C262" s="22">
        <f t="shared" si="0"/>
        <v>1.9675925925899396E-4</v>
      </c>
      <c r="D262" s="78" t="s">
        <v>50</v>
      </c>
      <c r="E262" s="20">
        <v>1</v>
      </c>
      <c r="F262" s="20">
        <v>1</v>
      </c>
    </row>
    <row r="263" spans="1:6" ht="13.5" customHeight="1" x14ac:dyDescent="0.2">
      <c r="A263" s="23">
        <v>0.76836805555555598</v>
      </c>
      <c r="B263" s="22">
        <v>0.76931712962962995</v>
      </c>
      <c r="C263" s="22">
        <f t="shared" si="0"/>
        <v>9.4907407407396338E-4</v>
      </c>
      <c r="D263" s="78" t="s">
        <v>49</v>
      </c>
      <c r="E263" s="20">
        <v>0</v>
      </c>
      <c r="F263" s="20">
        <v>0</v>
      </c>
    </row>
    <row r="264" spans="1:6" ht="13.5" customHeight="1" x14ac:dyDescent="0.2">
      <c r="A264" s="23">
        <v>0.77107638888888896</v>
      </c>
      <c r="B264" s="22">
        <v>0.77156250000000004</v>
      </c>
      <c r="C264" s="22">
        <f t="shared" si="0"/>
        <v>4.8611111111107608E-4</v>
      </c>
      <c r="D264" s="78">
        <v>76</v>
      </c>
      <c r="E264" s="20">
        <v>3</v>
      </c>
      <c r="F264" s="20">
        <v>1</v>
      </c>
    </row>
    <row r="265" spans="1:6" ht="13.5" customHeight="1" x14ac:dyDescent="0.2">
      <c r="A265" s="23">
        <v>0.77456018518518499</v>
      </c>
      <c r="B265" s="22">
        <v>0.77473379629629602</v>
      </c>
      <c r="C265" s="22">
        <f t="shared" si="0"/>
        <v>1.7361111111102723E-4</v>
      </c>
      <c r="D265" s="78" t="s">
        <v>50</v>
      </c>
      <c r="E265" s="20">
        <v>1</v>
      </c>
      <c r="F265" s="20">
        <v>1</v>
      </c>
    </row>
    <row r="266" spans="1:6" ht="13.5" customHeight="1" x14ac:dyDescent="0.2">
      <c r="A266" s="23">
        <v>0.77457175925925903</v>
      </c>
      <c r="B266" s="22">
        <v>0.77520833333333306</v>
      </c>
      <c r="C266" s="22">
        <f t="shared" si="0"/>
        <v>6.3657407407402555E-4</v>
      </c>
      <c r="D266" s="78">
        <v>75</v>
      </c>
      <c r="E266" s="20">
        <v>6</v>
      </c>
      <c r="F266" s="20">
        <v>0</v>
      </c>
    </row>
    <row r="267" spans="1:6" ht="13.5" customHeight="1" x14ac:dyDescent="0.2">
      <c r="A267" s="23">
        <v>0.77553240740740703</v>
      </c>
      <c r="B267" s="22">
        <v>0.77675925925925904</v>
      </c>
      <c r="C267" s="22">
        <f t="shared" si="0"/>
        <v>1.2268518518520066E-3</v>
      </c>
      <c r="D267" s="78">
        <v>70</v>
      </c>
      <c r="E267" s="20">
        <v>2</v>
      </c>
      <c r="F267" s="20">
        <v>0</v>
      </c>
    </row>
    <row r="268" spans="1:6" ht="13.5" customHeight="1" x14ac:dyDescent="0.2">
      <c r="A268" s="23">
        <v>0.77888888888888896</v>
      </c>
      <c r="B268" s="22">
        <v>0.77915509259259297</v>
      </c>
      <c r="C268" s="22">
        <f t="shared" si="0"/>
        <v>2.6620370370400437E-4</v>
      </c>
      <c r="D268" s="78" t="s">
        <v>49</v>
      </c>
      <c r="E268" s="20">
        <v>0</v>
      </c>
      <c r="F268" s="20">
        <v>2</v>
      </c>
    </row>
    <row r="269" spans="1:6" ht="13.5" customHeight="1" x14ac:dyDescent="0.2">
      <c r="A269" s="23">
        <v>0.78158564814814802</v>
      </c>
      <c r="B269" s="22">
        <v>0.78236111111111095</v>
      </c>
      <c r="C269" s="22">
        <f t="shared" si="0"/>
        <v>7.7546296296293615E-4</v>
      </c>
      <c r="D269" s="78">
        <v>76</v>
      </c>
      <c r="E269" s="20">
        <v>7</v>
      </c>
      <c r="F269" s="20">
        <v>2</v>
      </c>
    </row>
    <row r="270" spans="1:6" ht="13.5" customHeight="1" x14ac:dyDescent="0.2">
      <c r="A270" s="23">
        <v>0.78231481481481502</v>
      </c>
      <c r="B270" s="22">
        <v>0.78252314814814805</v>
      </c>
      <c r="C270" s="22">
        <f t="shared" si="0"/>
        <v>2.0833333333303283E-4</v>
      </c>
      <c r="D270" s="78">
        <v>24</v>
      </c>
      <c r="E270" s="20">
        <v>0</v>
      </c>
      <c r="F270" s="20">
        <v>5</v>
      </c>
    </row>
    <row r="271" spans="1:6" ht="13.5" customHeight="1" x14ac:dyDescent="0.2">
      <c r="A271" s="23">
        <v>0.78682870370370395</v>
      </c>
      <c r="B271" s="22">
        <v>0.78722222222222205</v>
      </c>
      <c r="C271" s="22">
        <f t="shared" si="0"/>
        <v>3.9351851851809894E-4</v>
      </c>
      <c r="D271" s="78" t="s">
        <v>50</v>
      </c>
      <c r="E271" s="20">
        <v>2</v>
      </c>
      <c r="F271" s="20">
        <v>2</v>
      </c>
    </row>
    <row r="272" spans="1:6" ht="13.5" customHeight="1" x14ac:dyDescent="0.2">
      <c r="A272" s="23">
        <v>0.78898148148148195</v>
      </c>
      <c r="B272" s="22">
        <v>0.78922453703703699</v>
      </c>
      <c r="C272" s="22">
        <f t="shared" si="0"/>
        <v>2.4305555555503844E-4</v>
      </c>
      <c r="D272" s="78">
        <v>75</v>
      </c>
      <c r="E272" s="20">
        <v>2</v>
      </c>
      <c r="F272" s="20">
        <v>2</v>
      </c>
    </row>
    <row r="273" spans="1:6" ht="13.5" customHeight="1" thickBot="1" x14ac:dyDescent="0.25">
      <c r="A273" s="23">
        <v>0.79091435185185199</v>
      </c>
      <c r="B273" s="22">
        <v>0.79114583333333299</v>
      </c>
      <c r="C273" s="22">
        <f t="shared" si="0"/>
        <v>2.3148148148099956E-4</v>
      </c>
      <c r="D273" s="82">
        <v>70</v>
      </c>
      <c r="E273" s="20">
        <v>1</v>
      </c>
      <c r="F273" s="20">
        <v>1</v>
      </c>
    </row>
    <row r="274" spans="1:6" ht="27" thickTop="1" thickBot="1" x14ac:dyDescent="0.25">
      <c r="A274" s="105" t="s">
        <v>31</v>
      </c>
      <c r="B274" s="106"/>
      <c r="C274" s="107"/>
      <c r="D274" s="79" t="s">
        <v>41</v>
      </c>
      <c r="E274" s="77" t="s">
        <v>36</v>
      </c>
      <c r="F274" s="77" t="s">
        <v>37</v>
      </c>
    </row>
    <row r="275" spans="1:6" ht="14.25" thickTop="1" thickBot="1" x14ac:dyDescent="0.25">
      <c r="A275" s="108"/>
      <c r="B275" s="109"/>
      <c r="C275" s="110"/>
      <c r="D275" s="80">
        <f>COUNTA(D11:D273)</f>
        <v>263</v>
      </c>
      <c r="E275" s="80">
        <f>SUM(E11:E273)</f>
        <v>765</v>
      </c>
      <c r="F275" s="81">
        <f>SUM(F11:F273)</f>
        <v>587</v>
      </c>
    </row>
    <row r="276" spans="1:6" ht="13.5" thickTop="1" x14ac:dyDescent="0.2"/>
  </sheetData>
  <sheetProtection selectLockedCells="1"/>
  <mergeCells count="1">
    <mergeCell ref="A274:C27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12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Z4CVE5RHX6FZ-1932547745-1629</_dlc_DocId>
    <_dlc_DocIdUrl xmlns="d373b4a9-5e9c-4a91-95b1-33b421fa774e">
      <Url>https://bristolcouncil.sharepoint.com/sites/fram-data/_layouts/15/DocIdRedir.aspx?ID=Z4CVE5RHX6FZ-1932547745-1629</Url>
      <Description>Z4CVE5RHX6FZ-1932547745-1629</Description>
    </_dlc_DocIdUrl>
  </documentManagement>
</p:properties>
</file>

<file path=customXml/itemProps1.xml><?xml version="1.0" encoding="utf-8"?>
<ds:datastoreItem xmlns:ds="http://schemas.openxmlformats.org/officeDocument/2006/customXml" ds:itemID="{79E515C5-0728-4389-A62F-2E3C37A0C9DA}"/>
</file>

<file path=customXml/itemProps2.xml><?xml version="1.0" encoding="utf-8"?>
<ds:datastoreItem xmlns:ds="http://schemas.openxmlformats.org/officeDocument/2006/customXml" ds:itemID="{CF9D7040-6282-438D-BC24-E838FBC5FD51}"/>
</file>

<file path=customXml/itemProps3.xml><?xml version="1.0" encoding="utf-8"?>
<ds:datastoreItem xmlns:ds="http://schemas.openxmlformats.org/officeDocument/2006/customXml" ds:itemID="{580B94D8-F996-4591-83F8-B88AA79626EE}"/>
</file>

<file path=customXml/itemProps4.xml><?xml version="1.0" encoding="utf-8"?>
<ds:datastoreItem xmlns:ds="http://schemas.openxmlformats.org/officeDocument/2006/customXml" ds:itemID="{844AFE62-79AC-4FAD-A258-D2DCA335B4D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2024-07-23T14:55:02Z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f45bba05-8e3f-41a1-a390-1649eb7e7a6e</vt:lpwstr>
  </property>
</Properties>
</file>